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360" yWindow="45" windowWidth="24915" windowHeight="15150"/>
  </bookViews>
  <sheets>
    <sheet name="Feuil1" sheetId="1" r:id="rId1"/>
  </sheets>
  <definedNames>
    <definedName name="aout">Feuil1!$AC$2</definedName>
    <definedName name="avril">Feuil1!$M$2</definedName>
    <definedName name="decembre">Feuil1!$AS$2</definedName>
    <definedName name="fevrier">Feuil1!$E$2</definedName>
    <definedName name="janvier">Feuil1!$A$2</definedName>
    <definedName name="juillet">Feuil1!$Y$2</definedName>
    <definedName name="juin">Feuil1!$U$2</definedName>
    <definedName name="mai">Feuil1!$Q$2</definedName>
    <definedName name="mars">Feuil1!$I$2</definedName>
    <definedName name="novembre">Feuil1!$AO$2</definedName>
    <definedName name="octobre">Feuil1!$AK$2</definedName>
    <definedName name="septembre">Feuil1!$AG$2</definedName>
  </definedNames>
  <calcPr calcId="162913"/>
</workbook>
</file>

<file path=xl/calcChain.xml><?xml version="1.0" encoding="utf-8"?>
<calcChain xmlns="http://schemas.openxmlformats.org/spreadsheetml/2006/main">
  <c r="BB3" i="1" l="1"/>
  <c r="BA3" i="1"/>
  <c r="AU33" i="1" l="1"/>
  <c r="AV33" i="1" s="1"/>
  <c r="AU32" i="1"/>
  <c r="AV32" i="1" s="1"/>
  <c r="AU31" i="1"/>
  <c r="AV31" i="1" s="1"/>
  <c r="AU30" i="1"/>
  <c r="AV30" i="1" s="1"/>
  <c r="AU29" i="1"/>
  <c r="AV29" i="1" s="1"/>
  <c r="AU28" i="1"/>
  <c r="AV28" i="1" s="1"/>
  <c r="AU27" i="1"/>
  <c r="AV27" i="1" s="1"/>
  <c r="AU26" i="1"/>
  <c r="AV26" i="1" s="1"/>
  <c r="AU25" i="1"/>
  <c r="AV25" i="1" s="1"/>
  <c r="AU24" i="1"/>
  <c r="AV24" i="1" s="1"/>
  <c r="AU23" i="1"/>
  <c r="AV23" i="1" s="1"/>
  <c r="AU22" i="1"/>
  <c r="AV22" i="1" s="1"/>
  <c r="AU21" i="1"/>
  <c r="AV21" i="1" s="1"/>
  <c r="AU20" i="1"/>
  <c r="AV20" i="1" s="1"/>
  <c r="AU19" i="1"/>
  <c r="AV19" i="1" s="1"/>
  <c r="AU18" i="1"/>
  <c r="AV18" i="1" s="1"/>
  <c r="AU17" i="1"/>
  <c r="AV17" i="1" s="1"/>
  <c r="AU16" i="1"/>
  <c r="AV16" i="1" s="1"/>
  <c r="AU15" i="1"/>
  <c r="AV15" i="1" s="1"/>
  <c r="AU14" i="1"/>
  <c r="AV14" i="1" s="1"/>
  <c r="AU13" i="1"/>
  <c r="AV13" i="1" s="1"/>
  <c r="AU12" i="1"/>
  <c r="AV12" i="1" s="1"/>
  <c r="AU11" i="1"/>
  <c r="AV11" i="1" s="1"/>
  <c r="AU10" i="1"/>
  <c r="AV10" i="1" s="1"/>
  <c r="AU9" i="1"/>
  <c r="AV9" i="1" s="1"/>
  <c r="AU8" i="1"/>
  <c r="AV8" i="1" s="1"/>
  <c r="AU7" i="1"/>
  <c r="AV7" i="1" s="1"/>
  <c r="AU6" i="1"/>
  <c r="AV6" i="1" s="1"/>
  <c r="AU5" i="1"/>
  <c r="AV5" i="1" s="1"/>
  <c r="AU4" i="1"/>
  <c r="AV4" i="1" s="1"/>
  <c r="AU3" i="1"/>
  <c r="AV3" i="1" s="1"/>
  <c r="AQ33" i="1"/>
  <c r="AR33" i="1" s="1"/>
  <c r="AQ32" i="1"/>
  <c r="AR32" i="1" s="1"/>
  <c r="AQ31" i="1"/>
  <c r="AR31" i="1" s="1"/>
  <c r="AQ30" i="1"/>
  <c r="AR30" i="1" s="1"/>
  <c r="AQ29" i="1"/>
  <c r="AR29" i="1" s="1"/>
  <c r="AQ28" i="1"/>
  <c r="AR28" i="1" s="1"/>
  <c r="AQ27" i="1"/>
  <c r="AR27" i="1" s="1"/>
  <c r="AQ26" i="1"/>
  <c r="AR26" i="1" s="1"/>
  <c r="AQ25" i="1"/>
  <c r="AR25" i="1" s="1"/>
  <c r="AQ24" i="1"/>
  <c r="AR24" i="1" s="1"/>
  <c r="AQ23" i="1"/>
  <c r="AR23" i="1" s="1"/>
  <c r="AQ22" i="1"/>
  <c r="AR22" i="1" s="1"/>
  <c r="AQ21" i="1"/>
  <c r="AR21" i="1" s="1"/>
  <c r="AQ20" i="1"/>
  <c r="AR20" i="1" s="1"/>
  <c r="AQ19" i="1"/>
  <c r="AR19" i="1" s="1"/>
  <c r="AQ18" i="1"/>
  <c r="AR18" i="1" s="1"/>
  <c r="AQ17" i="1"/>
  <c r="AR17" i="1" s="1"/>
  <c r="AQ16" i="1"/>
  <c r="AR16" i="1" s="1"/>
  <c r="AQ15" i="1"/>
  <c r="AR15" i="1" s="1"/>
  <c r="AQ14" i="1"/>
  <c r="AR14" i="1" s="1"/>
  <c r="AQ13" i="1"/>
  <c r="AR13" i="1" s="1"/>
  <c r="AQ12" i="1"/>
  <c r="AR12" i="1" s="1"/>
  <c r="AQ11" i="1"/>
  <c r="AR11" i="1" s="1"/>
  <c r="AQ10" i="1"/>
  <c r="AR10" i="1" s="1"/>
  <c r="AQ9" i="1"/>
  <c r="AR9" i="1" s="1"/>
  <c r="AQ8" i="1"/>
  <c r="AR8" i="1" s="1"/>
  <c r="AQ7" i="1"/>
  <c r="AR7" i="1" s="1"/>
  <c r="AQ6" i="1"/>
  <c r="AR6" i="1" s="1"/>
  <c r="AQ5" i="1"/>
  <c r="AR5" i="1" s="1"/>
  <c r="AQ4" i="1"/>
  <c r="AR4" i="1" s="1"/>
  <c r="AQ3" i="1"/>
  <c r="AR3" i="1" s="1"/>
  <c r="AM33" i="1"/>
  <c r="AN33" i="1" s="1"/>
  <c r="AM32" i="1"/>
  <c r="AN32" i="1" s="1"/>
  <c r="AM31" i="1"/>
  <c r="AN31" i="1" s="1"/>
  <c r="AM30" i="1"/>
  <c r="AN30" i="1" s="1"/>
  <c r="AM29" i="1"/>
  <c r="AN29" i="1" s="1"/>
  <c r="AM28" i="1"/>
  <c r="AN28" i="1" s="1"/>
  <c r="AM27" i="1"/>
  <c r="AN27" i="1" s="1"/>
  <c r="AM26" i="1"/>
  <c r="AN26" i="1" s="1"/>
  <c r="AM25" i="1"/>
  <c r="AN25" i="1" s="1"/>
  <c r="AM24" i="1"/>
  <c r="AN24" i="1" s="1"/>
  <c r="AM23" i="1"/>
  <c r="AN23" i="1" s="1"/>
  <c r="AM22" i="1"/>
  <c r="AN22" i="1" s="1"/>
  <c r="AM21" i="1"/>
  <c r="AN21" i="1" s="1"/>
  <c r="AM20" i="1"/>
  <c r="AN20" i="1" s="1"/>
  <c r="AM19" i="1"/>
  <c r="AN19" i="1" s="1"/>
  <c r="AM18" i="1"/>
  <c r="AN18" i="1" s="1"/>
  <c r="AM17" i="1"/>
  <c r="AN17" i="1" s="1"/>
  <c r="AM16" i="1"/>
  <c r="AN16" i="1" s="1"/>
  <c r="AM15" i="1"/>
  <c r="AN15" i="1" s="1"/>
  <c r="AM14" i="1"/>
  <c r="AN14" i="1" s="1"/>
  <c r="AM13" i="1"/>
  <c r="AN13" i="1" s="1"/>
  <c r="AM12" i="1"/>
  <c r="AN12" i="1" s="1"/>
  <c r="AM11" i="1"/>
  <c r="AN11" i="1" s="1"/>
  <c r="AM10" i="1"/>
  <c r="AN10" i="1" s="1"/>
  <c r="AM9" i="1"/>
  <c r="AN9" i="1" s="1"/>
  <c r="AM8" i="1"/>
  <c r="AN8" i="1" s="1"/>
  <c r="AM7" i="1"/>
  <c r="AN7" i="1" s="1"/>
  <c r="AM6" i="1"/>
  <c r="AN6" i="1" s="1"/>
  <c r="AM5" i="1"/>
  <c r="AN5" i="1" s="1"/>
  <c r="AM4" i="1"/>
  <c r="AN4" i="1" s="1"/>
  <c r="AM3" i="1"/>
  <c r="AN3" i="1" s="1"/>
  <c r="AI33" i="1"/>
  <c r="AJ33" i="1" s="1"/>
  <c r="AI32" i="1"/>
  <c r="AJ32" i="1" s="1"/>
  <c r="AI31" i="1"/>
  <c r="AJ31" i="1" s="1"/>
  <c r="AI30" i="1"/>
  <c r="AJ30" i="1" s="1"/>
  <c r="AI29" i="1"/>
  <c r="AJ29" i="1" s="1"/>
  <c r="AI28" i="1"/>
  <c r="AJ28" i="1" s="1"/>
  <c r="AI27" i="1"/>
  <c r="AJ27" i="1" s="1"/>
  <c r="AI26" i="1"/>
  <c r="AJ26" i="1" s="1"/>
  <c r="AI25" i="1"/>
  <c r="AJ25" i="1" s="1"/>
  <c r="AI24" i="1"/>
  <c r="AJ24" i="1" s="1"/>
  <c r="AI23" i="1"/>
  <c r="AJ23" i="1" s="1"/>
  <c r="AI22" i="1"/>
  <c r="AJ22" i="1" s="1"/>
  <c r="AI21" i="1"/>
  <c r="AJ21" i="1" s="1"/>
  <c r="AI20" i="1"/>
  <c r="AJ20" i="1" s="1"/>
  <c r="AI19" i="1"/>
  <c r="AJ19" i="1" s="1"/>
  <c r="AI18" i="1"/>
  <c r="AJ18" i="1" s="1"/>
  <c r="AI17" i="1"/>
  <c r="AJ17" i="1" s="1"/>
  <c r="AI16" i="1"/>
  <c r="AJ16" i="1" s="1"/>
  <c r="AI15" i="1"/>
  <c r="AJ15" i="1" s="1"/>
  <c r="AI14" i="1"/>
  <c r="AJ14" i="1" s="1"/>
  <c r="AI13" i="1"/>
  <c r="AJ13" i="1" s="1"/>
  <c r="AI12" i="1"/>
  <c r="AJ12" i="1" s="1"/>
  <c r="AI11" i="1"/>
  <c r="AJ11" i="1" s="1"/>
  <c r="AI10" i="1"/>
  <c r="AJ10" i="1" s="1"/>
  <c r="AI9" i="1"/>
  <c r="AJ9" i="1" s="1"/>
  <c r="AI8" i="1"/>
  <c r="AJ8" i="1" s="1"/>
  <c r="AI7" i="1"/>
  <c r="AJ7" i="1" s="1"/>
  <c r="AI6" i="1"/>
  <c r="AJ6" i="1" s="1"/>
  <c r="AI5" i="1"/>
  <c r="AJ5" i="1" s="1"/>
  <c r="AI4" i="1"/>
  <c r="AJ4" i="1" s="1"/>
  <c r="AI3" i="1"/>
  <c r="AJ3" i="1" s="1"/>
  <c r="AE33" i="1"/>
  <c r="AF33" i="1" s="1"/>
  <c r="AE32" i="1"/>
  <c r="AF32" i="1" s="1"/>
  <c r="AE31" i="1"/>
  <c r="AF31" i="1" s="1"/>
  <c r="AE30" i="1"/>
  <c r="AF30" i="1" s="1"/>
  <c r="AE29" i="1"/>
  <c r="AF29" i="1" s="1"/>
  <c r="AE28" i="1"/>
  <c r="AF28" i="1" s="1"/>
  <c r="AE27" i="1"/>
  <c r="AF27" i="1" s="1"/>
  <c r="AE26" i="1"/>
  <c r="AF26" i="1" s="1"/>
  <c r="AE25" i="1"/>
  <c r="AF25" i="1" s="1"/>
  <c r="AE24" i="1"/>
  <c r="AF24" i="1" s="1"/>
  <c r="AE23" i="1"/>
  <c r="AF23" i="1" s="1"/>
  <c r="AE22" i="1"/>
  <c r="AF22" i="1" s="1"/>
  <c r="AE21" i="1"/>
  <c r="AF21" i="1" s="1"/>
  <c r="AE20" i="1"/>
  <c r="AF20" i="1" s="1"/>
  <c r="AE19" i="1"/>
  <c r="AF19" i="1" s="1"/>
  <c r="AE18" i="1"/>
  <c r="AF18" i="1" s="1"/>
  <c r="AE17" i="1"/>
  <c r="AF17" i="1" s="1"/>
  <c r="AE16" i="1"/>
  <c r="AF16" i="1" s="1"/>
  <c r="AE15" i="1"/>
  <c r="AF15" i="1" s="1"/>
  <c r="AE14" i="1"/>
  <c r="AF14" i="1" s="1"/>
  <c r="AE13" i="1"/>
  <c r="AF13" i="1" s="1"/>
  <c r="AE12" i="1"/>
  <c r="AF12" i="1" s="1"/>
  <c r="AE11" i="1"/>
  <c r="AF11" i="1" s="1"/>
  <c r="AE10" i="1"/>
  <c r="AF10" i="1" s="1"/>
  <c r="AE9" i="1"/>
  <c r="AF9" i="1" s="1"/>
  <c r="AE8" i="1"/>
  <c r="AF8" i="1" s="1"/>
  <c r="AE7" i="1"/>
  <c r="AF7" i="1" s="1"/>
  <c r="AE6" i="1"/>
  <c r="AF6" i="1" s="1"/>
  <c r="AE5" i="1"/>
  <c r="AF5" i="1" s="1"/>
  <c r="AE4" i="1"/>
  <c r="AF4" i="1" s="1"/>
  <c r="AE3" i="1"/>
  <c r="AF3" i="1" s="1"/>
  <c r="AA33" i="1"/>
  <c r="AB33" i="1" s="1"/>
  <c r="AA32" i="1"/>
  <c r="AB32" i="1" s="1"/>
  <c r="AA31" i="1"/>
  <c r="AB31" i="1" s="1"/>
  <c r="AA30" i="1"/>
  <c r="AB30" i="1" s="1"/>
  <c r="AA29" i="1"/>
  <c r="AB29" i="1" s="1"/>
  <c r="AA28" i="1"/>
  <c r="AB28" i="1" s="1"/>
  <c r="AA27" i="1"/>
  <c r="AB27" i="1" s="1"/>
  <c r="AA26" i="1"/>
  <c r="AB26" i="1" s="1"/>
  <c r="AA25" i="1"/>
  <c r="AB25" i="1" s="1"/>
  <c r="AA24" i="1"/>
  <c r="AB24" i="1" s="1"/>
  <c r="AA23" i="1"/>
  <c r="AB23" i="1" s="1"/>
  <c r="AA22" i="1"/>
  <c r="AB22" i="1" s="1"/>
  <c r="AA21" i="1"/>
  <c r="AB21" i="1" s="1"/>
  <c r="AA20" i="1"/>
  <c r="AB20" i="1" s="1"/>
  <c r="AA19" i="1"/>
  <c r="AB19" i="1" s="1"/>
  <c r="AA18" i="1"/>
  <c r="AB18" i="1" s="1"/>
  <c r="AA17" i="1"/>
  <c r="AB17" i="1" s="1"/>
  <c r="AA16" i="1"/>
  <c r="AB16" i="1" s="1"/>
  <c r="AA15" i="1"/>
  <c r="AB15" i="1" s="1"/>
  <c r="AA14" i="1"/>
  <c r="AB14" i="1" s="1"/>
  <c r="AA13" i="1"/>
  <c r="AB13" i="1" s="1"/>
  <c r="AA12" i="1"/>
  <c r="AB12" i="1" s="1"/>
  <c r="AA11" i="1"/>
  <c r="AB11" i="1" s="1"/>
  <c r="AA10" i="1"/>
  <c r="AB10" i="1" s="1"/>
  <c r="AA9" i="1"/>
  <c r="AB9" i="1" s="1"/>
  <c r="AA8" i="1"/>
  <c r="AB8" i="1" s="1"/>
  <c r="AA7" i="1"/>
  <c r="AB7" i="1" s="1"/>
  <c r="AA6" i="1"/>
  <c r="AB6" i="1" s="1"/>
  <c r="AA5" i="1"/>
  <c r="AB5" i="1" s="1"/>
  <c r="AA4" i="1"/>
  <c r="AB4" i="1" s="1"/>
  <c r="AA3" i="1"/>
  <c r="AB3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W5" i="1"/>
  <c r="X5" i="1" s="1"/>
  <c r="W4" i="1"/>
  <c r="X4" i="1" s="1"/>
  <c r="W3" i="1"/>
  <c r="X3" i="1" s="1"/>
  <c r="S33" i="1"/>
  <c r="T33" i="1" s="1"/>
  <c r="S32" i="1"/>
  <c r="T32" i="1" s="1"/>
  <c r="S31" i="1"/>
  <c r="T31" i="1" s="1"/>
  <c r="S30" i="1"/>
  <c r="T30" i="1" s="1"/>
  <c r="S29" i="1"/>
  <c r="T29" i="1" s="1"/>
  <c r="S28" i="1"/>
  <c r="T28" i="1" s="1"/>
  <c r="S27" i="1"/>
  <c r="T27" i="1" s="1"/>
  <c r="S26" i="1"/>
  <c r="T26" i="1" s="1"/>
  <c r="S25" i="1"/>
  <c r="T25" i="1" s="1"/>
  <c r="S24" i="1"/>
  <c r="T24" i="1" s="1"/>
  <c r="S23" i="1"/>
  <c r="T23" i="1" s="1"/>
  <c r="S22" i="1"/>
  <c r="T22" i="1" s="1"/>
  <c r="S21" i="1"/>
  <c r="T21" i="1" s="1"/>
  <c r="S20" i="1"/>
  <c r="T20" i="1" s="1"/>
  <c r="S19" i="1"/>
  <c r="T19" i="1" s="1"/>
  <c r="S18" i="1"/>
  <c r="T18" i="1" s="1"/>
  <c r="S17" i="1"/>
  <c r="T17" i="1" s="1"/>
  <c r="S16" i="1"/>
  <c r="T16" i="1" s="1"/>
  <c r="S15" i="1"/>
  <c r="T15" i="1" s="1"/>
  <c r="S14" i="1"/>
  <c r="T14" i="1" s="1"/>
  <c r="S13" i="1"/>
  <c r="T13" i="1" s="1"/>
  <c r="S12" i="1"/>
  <c r="T12" i="1" s="1"/>
  <c r="S11" i="1"/>
  <c r="T11" i="1" s="1"/>
  <c r="S10" i="1"/>
  <c r="T10" i="1" s="1"/>
  <c r="S9" i="1"/>
  <c r="T9" i="1" s="1"/>
  <c r="S8" i="1"/>
  <c r="T8" i="1" s="1"/>
  <c r="S7" i="1"/>
  <c r="T7" i="1" s="1"/>
  <c r="S6" i="1"/>
  <c r="T6" i="1" s="1"/>
  <c r="S5" i="1"/>
  <c r="T5" i="1" s="1"/>
  <c r="S4" i="1"/>
  <c r="T4" i="1" s="1"/>
  <c r="S3" i="1"/>
  <c r="T3" i="1" s="1"/>
  <c r="O33" i="1"/>
  <c r="P33" i="1" s="1"/>
  <c r="O32" i="1"/>
  <c r="P32" i="1" s="1"/>
  <c r="O31" i="1"/>
  <c r="P31" i="1" s="1"/>
  <c r="O30" i="1"/>
  <c r="P30" i="1" s="1"/>
  <c r="O29" i="1"/>
  <c r="P29" i="1" s="1"/>
  <c r="O28" i="1"/>
  <c r="P28" i="1" s="1"/>
  <c r="O27" i="1"/>
  <c r="P27" i="1" s="1"/>
  <c r="O26" i="1"/>
  <c r="P26" i="1" s="1"/>
  <c r="O25" i="1"/>
  <c r="P25" i="1" s="1"/>
  <c r="O24" i="1"/>
  <c r="P24" i="1" s="1"/>
  <c r="O23" i="1"/>
  <c r="P23" i="1" s="1"/>
  <c r="O22" i="1"/>
  <c r="P22" i="1" s="1"/>
  <c r="O21" i="1"/>
  <c r="P21" i="1" s="1"/>
  <c r="O20" i="1"/>
  <c r="P20" i="1" s="1"/>
  <c r="O19" i="1"/>
  <c r="P19" i="1" s="1"/>
  <c r="O18" i="1"/>
  <c r="P18" i="1" s="1"/>
  <c r="O17" i="1"/>
  <c r="P17" i="1" s="1"/>
  <c r="O16" i="1"/>
  <c r="P16" i="1" s="1"/>
  <c r="O15" i="1"/>
  <c r="P15" i="1" s="1"/>
  <c r="O14" i="1"/>
  <c r="P14" i="1" s="1"/>
  <c r="O13" i="1"/>
  <c r="P13" i="1" s="1"/>
  <c r="O12" i="1"/>
  <c r="P12" i="1" s="1"/>
  <c r="O11" i="1"/>
  <c r="P11" i="1" s="1"/>
  <c r="O10" i="1"/>
  <c r="P10" i="1" s="1"/>
  <c r="O9" i="1"/>
  <c r="P9" i="1" s="1"/>
  <c r="O8" i="1"/>
  <c r="P8" i="1" s="1"/>
  <c r="O7" i="1"/>
  <c r="P7" i="1" s="1"/>
  <c r="O6" i="1"/>
  <c r="P6" i="1" s="1"/>
  <c r="O5" i="1"/>
  <c r="P5" i="1" s="1"/>
  <c r="O4" i="1"/>
  <c r="P4" i="1" s="1"/>
  <c r="O3" i="1"/>
  <c r="P3" i="1" s="1"/>
  <c r="K33" i="1"/>
  <c r="L33" i="1" s="1"/>
  <c r="K32" i="1"/>
  <c r="L32" i="1" s="1"/>
  <c r="K31" i="1"/>
  <c r="L31" i="1" s="1"/>
  <c r="K30" i="1"/>
  <c r="L30" i="1" s="1"/>
  <c r="K29" i="1"/>
  <c r="L29" i="1" s="1"/>
  <c r="K28" i="1"/>
  <c r="L28" i="1" s="1"/>
  <c r="K27" i="1"/>
  <c r="L27" i="1" s="1"/>
  <c r="K26" i="1"/>
  <c r="L26" i="1" s="1"/>
  <c r="K25" i="1"/>
  <c r="L25" i="1" s="1"/>
  <c r="K24" i="1"/>
  <c r="L24" i="1" s="1"/>
  <c r="K23" i="1"/>
  <c r="L23" i="1" s="1"/>
  <c r="K22" i="1"/>
  <c r="L22" i="1" s="1"/>
  <c r="K21" i="1"/>
  <c r="L21" i="1" s="1"/>
  <c r="K20" i="1"/>
  <c r="L20" i="1" s="1"/>
  <c r="K19" i="1"/>
  <c r="L19" i="1" s="1"/>
  <c r="K18" i="1"/>
  <c r="L18" i="1" s="1"/>
  <c r="K17" i="1"/>
  <c r="L17" i="1" s="1"/>
  <c r="K16" i="1"/>
  <c r="L16" i="1" s="1"/>
  <c r="K15" i="1"/>
  <c r="L15" i="1" s="1"/>
  <c r="K14" i="1"/>
  <c r="L14" i="1" s="1"/>
  <c r="K13" i="1"/>
  <c r="L13" i="1" s="1"/>
  <c r="K12" i="1"/>
  <c r="L12" i="1" s="1"/>
  <c r="K11" i="1"/>
  <c r="L11" i="1" s="1"/>
  <c r="K10" i="1"/>
  <c r="L10" i="1" s="1"/>
  <c r="K9" i="1"/>
  <c r="L9" i="1" s="1"/>
  <c r="K8" i="1"/>
  <c r="L8" i="1" s="1"/>
  <c r="K7" i="1"/>
  <c r="L7" i="1" s="1"/>
  <c r="K6" i="1"/>
  <c r="L6" i="1" s="1"/>
  <c r="K5" i="1"/>
  <c r="L5" i="1" s="1"/>
  <c r="K4" i="1"/>
  <c r="L4" i="1" s="1"/>
  <c r="K3" i="1"/>
  <c r="L3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G8" i="1"/>
  <c r="H8" i="1" s="1"/>
  <c r="G7" i="1"/>
  <c r="H7" i="1" s="1"/>
  <c r="G6" i="1"/>
  <c r="H6" i="1" s="1"/>
  <c r="G5" i="1"/>
  <c r="H5" i="1" s="1"/>
  <c r="G4" i="1"/>
  <c r="H4" i="1" s="1"/>
  <c r="G3" i="1"/>
  <c r="H3" i="1" s="1"/>
  <c r="C33" i="1"/>
  <c r="D33" i="1" s="1"/>
  <c r="C4" i="1"/>
  <c r="D4" i="1" s="1"/>
  <c r="C5" i="1"/>
  <c r="D5" i="1" s="1"/>
  <c r="C6" i="1"/>
  <c r="D6" i="1" s="1"/>
  <c r="C7" i="1"/>
  <c r="D7" i="1" s="1"/>
  <c r="C8" i="1"/>
  <c r="D8" i="1" s="1"/>
  <c r="C9" i="1"/>
  <c r="D9" i="1" s="1"/>
  <c r="C10" i="1"/>
  <c r="D10" i="1" s="1"/>
  <c r="C11" i="1"/>
  <c r="D11" i="1" s="1"/>
  <c r="C12" i="1"/>
  <c r="D12" i="1" s="1"/>
  <c r="C13" i="1"/>
  <c r="D13" i="1" s="1"/>
  <c r="C14" i="1"/>
  <c r="D14" i="1" s="1"/>
  <c r="C15" i="1"/>
  <c r="D15" i="1" s="1"/>
  <c r="C16" i="1"/>
  <c r="D16" i="1" s="1"/>
  <c r="C17" i="1"/>
  <c r="D17" i="1" s="1"/>
  <c r="C18" i="1"/>
  <c r="D18" i="1" s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" i="1"/>
  <c r="D3" i="1" s="1"/>
  <c r="AY1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AK4" i="1"/>
  <c r="AK5" i="1"/>
  <c r="AK6" i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O4" i="1"/>
  <c r="AO5" i="1"/>
  <c r="AO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" i="1"/>
  <c r="AO3" i="1"/>
  <c r="AK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M3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" i="1" l="1"/>
  <c r="E3" i="1"/>
  <c r="I3" i="1"/>
  <c r="M3" i="1"/>
  <c r="Q3" i="1"/>
  <c r="Y3" i="1"/>
  <c r="U3" i="1"/>
  <c r="AG33" i="1"/>
  <c r="AG4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" i="1"/>
</calcChain>
</file>

<file path=xl/sharedStrings.xml><?xml version="1.0" encoding="utf-8"?>
<sst xmlns="http://schemas.openxmlformats.org/spreadsheetml/2006/main" count="36" uniqueCount="22">
  <si>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</si>
  <si>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</si>
  <si>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</si>
  <si>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</si>
  <si>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</si>
  <si>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</si>
  <si>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</si>
  <si>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</si>
  <si>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</si>
  <si>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</si>
  <si>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</si>
  <si>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</si>
  <si>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SA</t>
  </si>
  <si>
    <t>Dim</t>
  </si>
  <si>
    <t>Lun</t>
  </si>
  <si>
    <t>Mar</t>
  </si>
  <si>
    <t>Mer</t>
  </si>
  <si>
    <t>Jeu</t>
  </si>
  <si>
    <t>Ven</t>
  </si>
  <si>
    <t>Sam</t>
  </si>
  <si>
    <t>اختيار العام</t>
  </si>
  <si>
    <t>اختيار يومي العطلة الأسبوعية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</si>
</sst>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d\ dd"/>
    <numFmt numFmtId="165" formatCode="ddd"/>
    <numFmt numFmtId="166" formatCode="d"/>
  </numFmts>
  <fonts count="18">
    <font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 tint="-4.9989318521683403E-2"/>
      <name val="Aharoni"/>
    </font>
    <font>
      <sz val="11"/>
      <color theme="0" tint="-4.9989318521683403E-2"/>
      <name val="Aharoni"/>
    </font>
    <font>
      <b/>
      <sz val="11"/>
      <color indexed="8"/>
      <name val="Calibri"/>
      <family val="2"/>
      <scheme val="minor"/>
    </font>
    <font>
      <b/>
      <sz val="10"/>
      <color theme="0" tint="-4.9989318521683403E-2"/>
      <name val="Aharoni"/>
    </font>
    <font>
      <u/>
      <sz val="11"/>
      <color theme="10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0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20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3"/>
      <color theme="0"/>
      <name val="Calibri"/>
      <family val="2"/>
      <scheme val="minor"/>
    </font>
    <font>
      <b/>
      <sz val="14"/>
      <color rgb="FFFF0000"/>
      <name val="Aharoni"/>
      <charset val="177"/>
    </font>
    <font>
      <sz val="11"/>
      <color theme="0"/>
      <name val="Calibri"/>
      <family val="2"/>
      <scheme val="minor"/>
    </font>
    <font>
      <b/>
      <sz val="18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0088D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288D6"/>
        <bgColor indexed="64"/>
      </patternFill>
    </fill>
    <fill>
      <patternFill patternType="solid">
        <fgColor rgb="FF32ACD4"/>
        <bgColor indexed="64"/>
      </patternFill>
    </fill>
    <fill>
      <patternFill patternType="solid">
        <fgColor rgb="FF34A381"/>
        <bgColor indexed="64"/>
      </patternFill>
    </fill>
    <fill>
      <patternFill patternType="solid">
        <fgColor rgb="FF6AAD44"/>
        <bgColor indexed="64"/>
      </patternFill>
    </fill>
    <fill>
      <patternFill patternType="solid">
        <fgColor rgb="FFE1D30C"/>
        <bgColor indexed="64"/>
      </patternFill>
    </fill>
    <fill>
      <patternFill patternType="solid">
        <fgColor rgb="FFFCB815"/>
        <bgColor indexed="64"/>
      </patternFill>
    </fill>
    <fill>
      <patternFill patternType="solid">
        <fgColor rgb="FFF47B18"/>
        <bgColor indexed="64"/>
      </patternFill>
    </fill>
    <fill>
      <patternFill patternType="solid">
        <fgColor rgb="FFEC3334"/>
        <bgColor indexed="64"/>
      </patternFill>
    </fill>
    <fill>
      <patternFill patternType="solid">
        <fgColor rgb="FFE8346F"/>
        <bgColor indexed="64"/>
      </patternFill>
    </fill>
    <fill>
      <patternFill patternType="solid">
        <fgColor rgb="FFB72F8C"/>
        <bgColor indexed="64"/>
      </patternFill>
    </fill>
    <fill>
      <patternFill patternType="solid">
        <fgColor rgb="FF892F8D"/>
        <bgColor indexed="64"/>
      </patternFill>
    </fill>
    <fill>
      <patternFill patternType="solid">
        <fgColor rgb="FF3D49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1">
    <xf numFmtId="0" fontId="0" fillId="0" borderId="0" xfId="0"/>
    <xf numFmtId="0" fontId="1" fillId="3" borderId="0" xfId="0" applyFont="1" applyFill="1"/>
    <xf numFmtId="0" fontId="2" fillId="3" borderId="0" xfId="0" applyFont="1" applyFill="1"/>
    <xf numFmtId="0" fontId="4" fillId="3" borderId="0" xfId="0" applyFont="1" applyFill="1"/>
    <xf numFmtId="0" fontId="1" fillId="3" borderId="0" xfId="0" applyFont="1" applyFill="1" applyBorder="1"/>
    <xf numFmtId="0" fontId="8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10" fillId="3" borderId="0" xfId="0" applyFont="1" applyFill="1" applyBorder="1"/>
    <xf numFmtId="166" fontId="11" fillId="3" borderId="1" xfId="0" quotePrefix="1" applyNumberFormat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165" fontId="5" fillId="0" borderId="1" xfId="0" quotePrefix="1" applyNumberFormat="1" applyFont="1" applyFill="1" applyBorder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66" fontId="14" fillId="3" borderId="0" xfId="0" quotePrefix="1" applyNumberFormat="1" applyFont="1" applyFill="1" applyBorder="1" applyAlignment="1">
      <alignment horizontal="right" vertical="center"/>
    </xf>
    <xf numFmtId="164" fontId="5" fillId="0" borderId="1" xfId="0" quotePrefix="1" applyNumberFormat="1" applyFont="1" applyFill="1" applyBorder="1" applyAlignment="1">
      <alignment horizontal="right" vertical="center"/>
    </xf>
    <xf numFmtId="166" fontId="11" fillId="0" borderId="1" xfId="0" quotePrefix="1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164" fontId="11" fillId="0" borderId="2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right" vertical="center"/>
    </xf>
    <xf numFmtId="166" fontId="14" fillId="0" borderId="0" xfId="0" quotePrefix="1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1" fillId="0" borderId="0" xfId="0" applyFont="1" applyFill="1" applyBorder="1"/>
    <xf numFmtId="0" fontId="16" fillId="3" borderId="0" xfId="0" applyFont="1" applyFill="1" applyAlignment="1">
      <alignment horizontal="center" vertical="center"/>
    </xf>
    <xf numFmtId="0" fontId="13" fillId="16" borderId="3" xfId="0" applyFont="1" applyFill="1" applyBorder="1" applyAlignment="1">
      <alignment horizontal="center" vertical="center"/>
    </xf>
    <xf numFmtId="0" fontId="1" fillId="16" borderId="3" xfId="0" applyFont="1" applyFill="1" applyBorder="1"/>
    <xf numFmtId="0" fontId="12" fillId="17" borderId="4" xfId="0" applyFont="1" applyFill="1" applyBorder="1" applyAlignment="1">
      <alignment horizontal="center" vertical="center"/>
    </xf>
    <xf numFmtId="0" fontId="4" fillId="17" borderId="0" xfId="0" applyFont="1" applyFill="1"/>
    <xf numFmtId="0" fontId="15" fillId="17" borderId="4" xfId="0" applyFont="1" applyFill="1" applyBorder="1" applyAlignment="1">
      <alignment horizontal="center" vertical="center"/>
    </xf>
    <xf numFmtId="0" fontId="17" fillId="16" borderId="3" xfId="0" applyFont="1" applyFill="1" applyBorder="1" applyAlignment="1">
      <alignment horizontal="center" vertical="center" wrapText="1"/>
    </xf>
    <xf numFmtId="0" fontId="3" fillId="1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11" borderId="0" xfId="0" applyFont="1" applyFill="1" applyBorder="1" applyAlignment="1">
      <alignment horizontal="center" vertical="center"/>
    </xf>
    <xf numFmtId="0" fontId="3" fillId="12" borderId="0" xfId="0" applyFont="1" applyFill="1" applyBorder="1" applyAlignment="1">
      <alignment horizontal="center" vertical="center"/>
    </xf>
    <xf numFmtId="0" fontId="3" fillId="13" borderId="0" xfId="0" applyFont="1" applyFill="1" applyBorder="1" applyAlignment="1">
      <alignment horizontal="center" vertical="center"/>
    </xf>
    <xf numFmtId="0" fontId="3" fillId="14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center"/>
    </xf>
    <xf numFmtId="0" fontId="3" fillId="8" borderId="0" xfId="0" applyFont="1" applyFill="1" applyBorder="1" applyAlignment="1">
      <alignment horizontal="center" vertical="center"/>
    </xf>
    <xf numFmtId="0" fontId="3" fillId="9" borderId="0" xfId="0" applyFont="1" applyFill="1" applyBorder="1" applyAlignment="1">
      <alignment horizontal="center" vertical="center"/>
    </xf>
    <xf numFmtId="0" fontId="7" fillId="3" borderId="0" xfId="1" applyFill="1" applyAlignment="1">
      <alignment horizontal="left"/>
    </xf>
    <xf numFmtId="0" fontId="3" fillId="15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6" fillId="15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12">
    <dxf>
      <font>
        <b/>
        <i val="0"/>
      </font>
      <fill>
        <gradientFill degree="90">
          <stop position="0">
            <color theme="0"/>
          </stop>
          <stop position="1">
            <color theme="3" tint="0.59999389629810485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1">
            <color theme="6" tint="0.40000610370189521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1">
            <color theme="7" tint="-0.25098422193060094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1">
            <color theme="2" tint="-0.25098422193060094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1">
            <color theme="8" tint="0.40000610370189521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1">
            <color theme="9" tint="0.40000610370189521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1">
            <color theme="5" tint="0.40000610370189521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1">
            <color theme="5" tint="0.59999389629810485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1">
            <color theme="7" tint="0.40000610370189521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1">
            <color theme="7" tint="0.59999389629810485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1">
            <color theme="4" tint="0.59999389629810485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gif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304800</xdr:colOff>
      <xdr:row>0</xdr:row>
      <xdr:rowOff>336048</xdr:rowOff>
    </xdr:from>
    <xdr:ext cx="3895725" cy="782971"/>
    <xdr:sp macro="" textlink="$AY$1">
      <xdr:nvSpPr>
        <xdr:cNvPr id="2" name="Rectangle 1"/>
        <xdr:cNvSpPr/>
      </xdr:nvSpPr>
      <xdr:spPr>
        <a:xfrm>
          <a:off x="6372225" y="336048"/>
          <a:ext cx="3895725" cy="78297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marL="0" indent="0" algn="ctr"/>
          <a:fld id="{FA98446B-A774-4606-9AC0-D2378BECA80F}" type="TxLink">
            <a:rPr lang="en-US" sz="4800" b="1" i="0" u="none" strike="noStrike" cap="none" spc="0">
              <a:ln w="22225">
                <a:solidFill>
                  <a:schemeClr val="accent3">
                    <a:lumMod val="50000"/>
                  </a:schemeClr>
                </a:solidFill>
                <a:prstDash val="solid"/>
              </a:ln>
              <a:solidFill>
                <a:srgbClr val="595959"/>
              </a:solidFill>
              <a:effectLst/>
              <a:latin typeface="Monotype Corsiva" panose="03010101010201010101" pitchFamily="66" charset="0"/>
              <a:ea typeface="+mn-ea"/>
              <a:cs typeface="Calibri"/>
            </a:rPr>
            <a:pPr marL="0" indent="0" algn="ctr"/>
            <a:t>Calendrier 2018</a:t>
          </a:fld>
          <a:endParaRPr lang="fr-FR" sz="4800" b="1" cap="none" spc="0">
            <a:ln w="22225">
              <a:solidFill>
                <a:schemeClr val="accent3">
                  <a:lumMod val="50000"/>
                </a:schemeClr>
              </a:solidFill>
              <a:prstDash val="solid"/>
            </a:ln>
            <a:solidFill>
              <a:schemeClr val="accent3">
                <a:lumMod val="60000"/>
                <a:lumOff val="40000"/>
              </a:schemeClr>
            </a:solidFill>
            <a:effectLst/>
            <a:latin typeface="Monotype Corsiva" panose="03010101010201010101" pitchFamily="66" charset="0"/>
            <a:ea typeface="+mn-ea"/>
            <a:cs typeface="+mn-cs"/>
          </a:endParaRPr>
        </a:p>
      </xdr:txBody>
    </xdr:sp>
    <xdr:clientData/>
  </xdr:oneCellAnchor>
  <xdr:twoCellAnchor editAs="oneCell">
    <xdr:from>
      <xdr:col>4</xdr:col>
      <xdr:colOff>152400</xdr:colOff>
      <xdr:row>0</xdr:row>
      <xdr:rowOff>276225</xdr:rowOff>
    </xdr:from>
    <xdr:to>
      <xdr:col>17</xdr:col>
      <xdr:colOff>38100</xdr:colOff>
      <xdr:row>0</xdr:row>
      <xdr:rowOff>1181100</xdr:rowOff>
    </xdr:to>
    <xdr:pic>
      <xdr:nvPicPr>
        <xdr:cNvPr id="3" name="صورة 2" descr="206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9725" y="276225"/>
          <a:ext cx="4495800" cy="904875"/>
        </a:xfrm>
        <a:prstGeom prst="rect">
          <a:avLst/>
        </a:prstGeom>
      </xdr:spPr>
    </xdr:pic>
    <xdr:clientData/>
  </xdr:twoCellAnchor>
  <xdr:twoCellAnchor editAs="oneCell">
    <xdr:from>
      <xdr:col>13</xdr:col>
      <xdr:colOff>142877</xdr:colOff>
      <xdr:row>0</xdr:row>
      <xdr:rowOff>304801</xdr:rowOff>
    </xdr:from>
    <xdr:to>
      <xdr:col>14</xdr:col>
      <xdr:colOff>180976</xdr:colOff>
      <xdr:row>0</xdr:row>
      <xdr:rowOff>1143001</xdr:rowOff>
    </xdr:to>
    <xdr:pic>
      <xdr:nvPicPr>
        <xdr:cNvPr id="4" name="صورة 5" descr="تنزيل (1)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52977" y="304801"/>
          <a:ext cx="1000124" cy="838200"/>
        </a:xfrm>
        <a:prstGeom prst="rect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4</xdr:col>
      <xdr:colOff>76200</xdr:colOff>
      <xdr:row>1</xdr:row>
      <xdr:rowOff>0</xdr:rowOff>
    </xdr:to>
    <xdr:pic>
      <xdr:nvPicPr>
        <xdr:cNvPr id="5" name="صورة 6" descr="images (5)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8125" y="0"/>
          <a:ext cx="1295400" cy="1476375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29</xdr:col>
      <xdr:colOff>0</xdr:colOff>
      <xdr:row>0</xdr:row>
      <xdr:rowOff>266699</xdr:rowOff>
    </xdr:from>
    <xdr:to>
      <xdr:col>41</xdr:col>
      <xdr:colOff>28627</xdr:colOff>
      <xdr:row>0</xdr:row>
      <xdr:rowOff>1177499</xdr:rowOff>
    </xdr:to>
    <xdr:pic>
      <xdr:nvPicPr>
        <xdr:cNvPr id="6" name="صورة 3" descr="206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39400" y="266699"/>
          <a:ext cx="4400602" cy="910800"/>
        </a:xfrm>
        <a:prstGeom prst="rect">
          <a:avLst/>
        </a:prstGeom>
      </xdr:spPr>
    </xdr:pic>
    <xdr:clientData/>
  </xdr:twoCellAnchor>
  <xdr:twoCellAnchor editAs="oneCell">
    <xdr:from>
      <xdr:col>33</xdr:col>
      <xdr:colOff>28576</xdr:colOff>
      <xdr:row>0</xdr:row>
      <xdr:rowOff>266700</xdr:rowOff>
    </xdr:from>
    <xdr:to>
      <xdr:col>40</xdr:col>
      <xdr:colOff>230529</xdr:colOff>
      <xdr:row>0</xdr:row>
      <xdr:rowOff>1170300</xdr:rowOff>
    </xdr:to>
    <xdr:pic>
      <xdr:nvPicPr>
        <xdr:cNvPr id="7" name="صورة 4" descr="تنزيل (2)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925301" y="266700"/>
          <a:ext cx="2878478" cy="903600"/>
        </a:xfrm>
        <a:prstGeom prst="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</xdr:pic>
    <xdr:clientData/>
  </xdr:twoCellAnchor>
  <xdr:twoCellAnchor editAs="oneCell">
    <xdr:from>
      <xdr:col>41</xdr:col>
      <xdr:colOff>76201</xdr:colOff>
      <xdr:row>0</xdr:row>
      <xdr:rowOff>0</xdr:rowOff>
    </xdr:from>
    <xdr:to>
      <xdr:col>45</xdr:col>
      <xdr:colOff>142876</xdr:colOff>
      <xdr:row>1</xdr:row>
      <xdr:rowOff>0</xdr:rowOff>
    </xdr:to>
    <xdr:pic>
      <xdr:nvPicPr>
        <xdr:cNvPr id="8" name="صورة 7" descr="images (5)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887576" y="0"/>
          <a:ext cx="1438275" cy="1476375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G39"/>
  <sheetViews>
    <sheetView showGridLines="0" tabSelected="1" topLeftCell="T1" zoomScaleNormal="100" workbookViewId="0">
      <selection activeCell="AS34" sqref="AS34:AU34"/>
    </sheetView>
  </sheetViews>
  <sheetFormatPr baseColWidth="10" defaultColWidth="11.42578125" defaultRowHeight="15"/>
  <cols>
    <col min="1" max="1" width="3.5703125" style="1" customWidth="1"/>
    <col min="2" max="2" width="14.42578125" style="2" customWidth="1"/>
    <col min="3" max="3" width="2.85546875" style="1" customWidth="1"/>
    <col min="4" max="4" width="1" style="4" customWidth="1"/>
    <col min="5" max="5" width="3.5703125" style="1" customWidth="1"/>
    <col min="6" max="6" width="14.42578125" style="2" customWidth="1"/>
    <col min="7" max="7" width="2.85546875" style="1" customWidth="1"/>
    <col min="8" max="8" width="1" style="4" customWidth="1"/>
    <col min="9" max="9" width="3.5703125" style="1" customWidth="1"/>
    <col min="10" max="10" width="14.42578125" style="2" customWidth="1"/>
    <col min="11" max="11" width="2.85546875" style="1" customWidth="1"/>
    <col min="12" max="12" width="1" style="4" customWidth="1"/>
    <col min="13" max="13" width="3.5703125" style="1" customWidth="1"/>
    <col min="14" max="14" width="14.42578125" style="2" customWidth="1"/>
    <col min="15" max="15" width="2.85546875" style="1" customWidth="1"/>
    <col min="16" max="16" width="1" style="4" customWidth="1"/>
    <col min="17" max="17" width="3.5703125" style="1" customWidth="1"/>
    <col min="18" max="18" width="14.42578125" style="2" customWidth="1"/>
    <col min="19" max="19" width="2.85546875" style="1" customWidth="1"/>
    <col min="20" max="20" width="1" style="4" customWidth="1"/>
    <col min="21" max="21" width="3.5703125" style="1" customWidth="1"/>
    <col min="22" max="22" width="14.42578125" style="2" customWidth="1"/>
    <col min="23" max="23" width="2.85546875" style="1" customWidth="1"/>
    <col min="24" max="24" width="1" style="4" customWidth="1"/>
    <col min="25" max="25" width="3.5703125" style="1" customWidth="1"/>
    <col min="26" max="26" width="14.42578125" style="2" customWidth="1"/>
    <col min="27" max="27" width="2.85546875" style="1" customWidth="1"/>
    <col min="28" max="28" width="1" style="4" customWidth="1"/>
    <col min="29" max="29" width="3.5703125" style="1" customWidth="1"/>
    <col min="30" max="30" width="14.42578125" style="2" customWidth="1"/>
    <col min="31" max="31" width="2.85546875" style="1" customWidth="1"/>
    <col min="32" max="32" width="1" style="4" customWidth="1"/>
    <col min="33" max="33" width="3.5703125" style="1" customWidth="1"/>
    <col min="34" max="34" width="14.42578125" style="2" customWidth="1"/>
    <col min="35" max="35" width="2.85546875" style="1" customWidth="1"/>
    <col min="36" max="36" width="1" style="4" customWidth="1"/>
    <col min="37" max="37" width="3.5703125" style="1" customWidth="1"/>
    <col min="38" max="38" width="14.42578125" style="2" customWidth="1"/>
    <col min="39" max="39" width="2.85546875" style="1" customWidth="1"/>
    <col min="40" max="40" width="1" style="4" customWidth="1"/>
    <col min="41" max="41" width="3.5703125" style="1" customWidth="1"/>
    <col min="42" max="42" width="13.140625" style="2" customWidth="1"/>
    <col min="43" max="43" width="2.85546875" style="1" customWidth="1"/>
    <col min="44" max="44" width="1" style="4" customWidth="1"/>
    <col min="45" max="45" width="3.5703125" style="1" customWidth="1"/>
    <col min="46" max="46" width="14.42578125" style="2" customWidth="1"/>
    <col min="47" max="47" width="2.85546875" style="1" customWidth="1"/>
    <col min="48" max="48" width="1" style="4" customWidth="1"/>
    <col min="49" max="49" width="11.42578125" style="1"/>
    <col min="50" max="52" width="0" style="1" hidden="1" customWidth="1"/>
    <col min="53" max="54" width="11.42578125" style="13"/>
    <col min="55" max="55" width="11.42578125" style="1"/>
    <col min="56" max="56" width="0" style="13" hidden="1" customWidth="1"/>
    <col min="57" max="58" width="11.42578125" style="1"/>
    <col min="59" max="59" width="0" style="13" hidden="1" customWidth="1"/>
    <col min="60" max="16384" width="11.42578125" style="1"/>
  </cols>
  <sheetData>
    <row r="1" spans="1:59" ht="116.25" customHeight="1">
      <c r="A1" s="24"/>
      <c r="B1" s="18"/>
      <c r="C1" s="24"/>
      <c r="D1" s="25"/>
      <c r="E1" s="24"/>
      <c r="F1" s="18"/>
      <c r="G1" s="24"/>
      <c r="H1" s="25"/>
      <c r="I1" s="24"/>
      <c r="J1" s="18"/>
      <c r="K1" s="24"/>
      <c r="L1" s="25"/>
      <c r="M1" s="24"/>
      <c r="N1" s="18"/>
      <c r="O1" s="24"/>
      <c r="P1" s="25"/>
      <c r="Q1" s="24"/>
      <c r="R1" s="18"/>
      <c r="S1" s="24"/>
      <c r="T1" s="25"/>
      <c r="U1" s="24"/>
      <c r="V1" s="18"/>
      <c r="W1" s="24"/>
      <c r="X1" s="25"/>
      <c r="Y1" s="24"/>
      <c r="Z1" s="16"/>
      <c r="AA1" s="24"/>
      <c r="AB1" s="25"/>
      <c r="AC1" s="24"/>
      <c r="AD1" s="18"/>
      <c r="AE1" s="24"/>
      <c r="AF1" s="25"/>
      <c r="AG1" s="24"/>
      <c r="AH1" s="16"/>
      <c r="AI1" s="24"/>
      <c r="AJ1" s="25"/>
      <c r="AK1" s="24"/>
      <c r="AL1" s="18"/>
      <c r="AM1" s="24"/>
      <c r="AN1" s="25"/>
      <c r="AO1" s="24"/>
      <c r="AP1" s="18"/>
      <c r="AQ1" s="24"/>
      <c r="AR1" s="25"/>
      <c r="AS1" s="24"/>
      <c r="AT1" s="16"/>
      <c r="AU1" s="24"/>
      <c r="AW1" s="32" t="s">
        <v>20</v>
      </c>
      <c r="AX1" s="32"/>
      <c r="AY1" s="27" t="str">
        <f>"Calendrier "&amp;AW2</f>
        <v>Calendrier 2018</v>
      </c>
      <c r="AZ1" s="28"/>
      <c r="BA1" s="32" t="s">
        <v>21</v>
      </c>
      <c r="BB1" s="32"/>
    </row>
    <row r="2" spans="1:59" s="3" customFormat="1" ht="19.5" customHeight="1">
      <c r="A2" s="47" t="s">
        <v>0</v>
      </c>
      <c r="B2" s="34"/>
      <c r="C2" s="35"/>
      <c r="D2" s="10">
        <v>1</v>
      </c>
      <c r="E2" s="40" t="s">
        <v>1</v>
      </c>
      <c r="F2" s="34"/>
      <c r="G2" s="35"/>
      <c r="H2" s="10">
        <v>2</v>
      </c>
      <c r="I2" s="41" t="s">
        <v>2</v>
      </c>
      <c r="J2" s="34"/>
      <c r="K2" s="35"/>
      <c r="L2" s="10">
        <v>3</v>
      </c>
      <c r="M2" s="42" t="s">
        <v>3</v>
      </c>
      <c r="N2" s="34"/>
      <c r="O2" s="35"/>
      <c r="P2" s="10">
        <v>4</v>
      </c>
      <c r="Q2" s="43" t="s">
        <v>4</v>
      </c>
      <c r="R2" s="34"/>
      <c r="S2" s="35"/>
      <c r="T2" s="10">
        <v>5</v>
      </c>
      <c r="U2" s="44" t="s">
        <v>5</v>
      </c>
      <c r="V2" s="34"/>
      <c r="W2" s="35"/>
      <c r="X2" s="10">
        <v>6</v>
      </c>
      <c r="Y2" s="33" t="s">
        <v>6</v>
      </c>
      <c r="Z2" s="34"/>
      <c r="AA2" s="35"/>
      <c r="AB2" s="10">
        <v>7</v>
      </c>
      <c r="AC2" s="36" t="s">
        <v>7</v>
      </c>
      <c r="AD2" s="34"/>
      <c r="AE2" s="35"/>
      <c r="AF2" s="10">
        <v>8</v>
      </c>
      <c r="AG2" s="37" t="s">
        <v>8</v>
      </c>
      <c r="AH2" s="34"/>
      <c r="AI2" s="35"/>
      <c r="AJ2" s="10">
        <v>9</v>
      </c>
      <c r="AK2" s="38" t="s">
        <v>9</v>
      </c>
      <c r="AL2" s="34"/>
      <c r="AM2" s="35"/>
      <c r="AN2" s="10">
        <v>10</v>
      </c>
      <c r="AO2" s="39" t="s">
        <v>10</v>
      </c>
      <c r="AP2" s="34"/>
      <c r="AQ2" s="35"/>
      <c r="AR2" s="10">
        <v>11</v>
      </c>
      <c r="AS2" s="46" t="s">
        <v>11</v>
      </c>
      <c r="AT2" s="34"/>
      <c r="AU2" s="35"/>
      <c r="AV2" s="11">
        <v>12</v>
      </c>
      <c r="AW2" s="29">
        <v>2018</v>
      </c>
      <c r="AX2" s="30"/>
      <c r="AY2" s="30"/>
      <c r="AZ2" s="30"/>
      <c r="BA2" s="31" t="s">
        <v>19</v>
      </c>
      <c r="BB2" s="31" t="s">
        <v>13</v>
      </c>
      <c r="BD2" s="14"/>
      <c r="BG2" s="14">
        <v>2017</v>
      </c>
    </row>
    <row r="3" spans="1:59" ht="18.75" customHeight="1">
      <c r="A3" s="12" t="str">
        <f>UPPER(MID(TEXT(C3,"JJJ"),1,2))</f>
        <v>LU</v>
      </c>
      <c r="B3" s="16"/>
      <c r="C3" s="17">
        <f t="shared" ref="C3:C33" si="0">IF(MONTH(DATE($AW$2,D$2,ROW($A1)))&lt;&gt;D$2,"",DATE($AW$2,D$2,ROW($A1)))</f>
        <v>43101</v>
      </c>
      <c r="D3" s="21">
        <f>IF(C3="","",WEEKDAY(C3))</f>
        <v>2</v>
      </c>
      <c r="E3" s="12" t="str">
        <f>UPPER(MID(TEXT(G3,"JJJ"),1,2))</f>
        <v>JE</v>
      </c>
      <c r="F3" s="16"/>
      <c r="G3" s="17">
        <f t="shared" ref="G3:G33" si="1">IF(MONTH(DATE($AW$2,H$2,ROW($A1)))&lt;&gt;H$2,"",DATE($AW$2,H$2,ROW($A1)))</f>
        <v>43132</v>
      </c>
      <c r="H3" s="21">
        <f>IF(G3="","",WEEKDAY(G3))</f>
        <v>5</v>
      </c>
      <c r="I3" s="12" t="str">
        <f>UPPER(MID(TEXT(K3,"JJJ"),1,2))</f>
        <v>JE</v>
      </c>
      <c r="J3" s="16"/>
      <c r="K3" s="17">
        <f t="shared" ref="K3:K33" si="2">IF(MONTH(DATE($AW$2,L$2,ROW($A1)))&lt;&gt;L$2,"",DATE($AW$2,L$2,ROW($A1)))</f>
        <v>43160</v>
      </c>
      <c r="L3" s="21">
        <f>IF(K3="","",WEEKDAY(K3))</f>
        <v>5</v>
      </c>
      <c r="M3" s="12" t="str">
        <f>UPPER(MID(TEXT(O3,"JJJ"),1,2))</f>
        <v>DI</v>
      </c>
      <c r="N3" s="16"/>
      <c r="O3" s="17">
        <f t="shared" ref="O3:O33" si="3">IF(MONTH(DATE($AW$2,P$2,ROW($A1)))&lt;&gt;P$2,"",DATE($AW$2,P$2,ROW($A1)))</f>
        <v>43191</v>
      </c>
      <c r="P3" s="21">
        <f>IF(O3="","",WEEKDAY(O3))</f>
        <v>1</v>
      </c>
      <c r="Q3" s="12" t="str">
        <f>UPPER(MID(TEXT(S3,"JJJ"),1,2))</f>
        <v>MA</v>
      </c>
      <c r="R3" s="16"/>
      <c r="S3" s="17">
        <f t="shared" ref="S3:S33" si="4">IF(MONTH(DATE($AW$2,T$2,ROW($A1)))&lt;&gt;T$2,"",DATE($AW$2,T$2,ROW($A1)))</f>
        <v>43221</v>
      </c>
      <c r="T3" s="21">
        <f>IF(S3="","",WEEKDAY(S3))</f>
        <v>3</v>
      </c>
      <c r="U3" s="12" t="str">
        <f>UPPER(MID(TEXT(W3,"JJJ"),1,2))</f>
        <v>VE</v>
      </c>
      <c r="V3" s="16"/>
      <c r="W3" s="17">
        <f t="shared" ref="W3:W33" si="5">IF(MONTH(DATE($AW$2,X$2,ROW($A1)))&lt;&gt;X$2,"",DATE($AW$2,X$2,ROW($A1)))</f>
        <v>43252</v>
      </c>
      <c r="X3" s="21">
        <f>IF(W3="","",WEEKDAY(W3))</f>
        <v>6</v>
      </c>
      <c r="Y3" s="12" t="str">
        <f>UPPER(MID(TEXT(AA3,"JJJ"),1,2))</f>
        <v>DI</v>
      </c>
      <c r="Z3" s="16"/>
      <c r="AA3" s="17">
        <f t="shared" ref="AA3:AA33" si="6">IF(MONTH(DATE($AW$2,AB$2,ROW($A1)))&lt;&gt;AB$2,"",DATE($AW$2,AB$2,ROW($A1)))</f>
        <v>43282</v>
      </c>
      <c r="AB3" s="21">
        <f>IF(AA3="","",WEEKDAY(AA3))</f>
        <v>1</v>
      </c>
      <c r="AC3" s="12" t="str">
        <f>UPPER(MID(TEXT(AE3,"JJJ"),1,2))</f>
        <v>ME</v>
      </c>
      <c r="AD3" s="16"/>
      <c r="AE3" s="17">
        <f t="shared" ref="AE3:AE33" si="7">IF(MONTH(DATE($AW$2,AF$2,ROW($A1)))&lt;&gt;AF$2,"",DATE($AW$2,AF$2,ROW($A1)))</f>
        <v>43313</v>
      </c>
      <c r="AF3" s="21">
        <f>IF(AE3="","",WEEKDAY(AE3))</f>
        <v>4</v>
      </c>
      <c r="AG3" s="12" t="str">
        <f>UPPER(MID(TEXT(AI3,"JJJ"),1,2))</f>
        <v>SA</v>
      </c>
      <c r="AH3" s="16"/>
      <c r="AI3" s="17">
        <f t="shared" ref="AI3:AI33" si="8">IF(MONTH(DATE($AW$2,AJ$2,ROW($A1)))&lt;&gt;AJ$2,"",DATE($AW$2,AJ$2,ROW($A1)))</f>
        <v>43344</v>
      </c>
      <c r="AJ3" s="21">
        <f>IF(AI3="","",WEEKDAY(AI3))</f>
        <v>7</v>
      </c>
      <c r="AK3" s="12" t="str">
        <f>UPPER(MID(TEXT(AM3,"JJJ"),1,2))</f>
        <v>LU</v>
      </c>
      <c r="AL3" s="16"/>
      <c r="AM3" s="17">
        <f t="shared" ref="AM3:AM33" si="9">IF(MONTH(DATE($AW$2,AN$2,ROW($A1)))&lt;&gt;AN$2,"",DATE($AW$2,AN$2,ROW($A1)))</f>
        <v>43374</v>
      </c>
      <c r="AN3" s="21">
        <f>IF(AM3="","",WEEKDAY(AM3))</f>
        <v>2</v>
      </c>
      <c r="AO3" s="12" t="str">
        <f>UPPER(MID(TEXT(AQ3,"JJJ"),1,2))</f>
        <v>JE</v>
      </c>
      <c r="AP3" s="16"/>
      <c r="AQ3" s="17">
        <f t="shared" ref="AQ3:AQ33" si="10">IF(MONTH(DATE($AW$2,AR$2,ROW($A1)))&lt;&gt;AR$2,"",DATE($AW$2,AR$2,ROW($A1)))</f>
        <v>43405</v>
      </c>
      <c r="AR3" s="15">
        <f>IF(AQ3="","",WEEKDAY(AQ3))</f>
        <v>5</v>
      </c>
      <c r="AS3" s="12" t="str">
        <f>UPPER(MID(TEXT(AU3,"JJJ"),1,2))</f>
        <v>SA</v>
      </c>
      <c r="AT3" s="16"/>
      <c r="AU3" s="17">
        <f t="shared" ref="AU3:AU33" si="11">IF(MONTH(DATE($AW$2,AV$2,ROW($A1)))&lt;&gt;AV$2,"",DATE($AW$2,AV$2,ROW($A1)))</f>
        <v>43435</v>
      </c>
      <c r="AV3" s="15">
        <f>IF(AU3="","",WEEKDAY(AU3))</f>
        <v>7</v>
      </c>
      <c r="BA3" s="26">
        <f>MATCH(BA$2,$BD$3:$BD$9,0)</f>
        <v>7</v>
      </c>
      <c r="BB3" s="26">
        <f>MATCH(BB$2,$BD$3:$BD$9,0)</f>
        <v>1</v>
      </c>
      <c r="BD3" s="13" t="s">
        <v>13</v>
      </c>
      <c r="BG3" s="13">
        <v>2018</v>
      </c>
    </row>
    <row r="4" spans="1:59" ht="18.75" customHeight="1">
      <c r="A4" s="12" t="str">
        <f t="shared" ref="A4:A33" si="12">UPPER(MID(TEXT(C4,"JJJ"),1,2))</f>
        <v>MA</v>
      </c>
      <c r="B4" s="19"/>
      <c r="C4" s="17">
        <f t="shared" si="0"/>
        <v>43102</v>
      </c>
      <c r="D4" s="21">
        <f t="shared" ref="D4:D33" si="13">IF(C4="","",WEEKDAY(C4))</f>
        <v>3</v>
      </c>
      <c r="E4" s="12" t="str">
        <f t="shared" ref="E4:E33" si="14">UPPER(MID(TEXT(G4,"JJJ"),1,2))</f>
        <v>VE</v>
      </c>
      <c r="F4" s="19"/>
      <c r="G4" s="17">
        <f t="shared" si="1"/>
        <v>43133</v>
      </c>
      <c r="H4" s="21">
        <f t="shared" ref="H4:H33" si="15">IF(G4="","",WEEKDAY(G4))</f>
        <v>6</v>
      </c>
      <c r="I4" s="12" t="str">
        <f t="shared" ref="I4:I32" si="16">UPPER(MID(TEXT(K4,"JJJ"),1,2))</f>
        <v>VE</v>
      </c>
      <c r="J4" s="19"/>
      <c r="K4" s="17">
        <f t="shared" si="2"/>
        <v>43161</v>
      </c>
      <c r="L4" s="21">
        <f t="shared" ref="L4:L33" si="17">IF(K4="","",WEEKDAY(K4))</f>
        <v>6</v>
      </c>
      <c r="M4" s="12" t="str">
        <f t="shared" ref="M4:M32" si="18">UPPER(MID(TEXT(O4,"JJJ"),1,2))</f>
        <v>LU</v>
      </c>
      <c r="N4" s="19"/>
      <c r="O4" s="17">
        <f t="shared" si="3"/>
        <v>43192</v>
      </c>
      <c r="P4" s="21">
        <f t="shared" ref="P4:P33" si="19">IF(O4="","",WEEKDAY(O4))</f>
        <v>2</v>
      </c>
      <c r="Q4" s="12" t="str">
        <f t="shared" ref="Q4:Q33" si="20">UPPER(MID(TEXT(S4,"JJJ"),1,2))</f>
        <v>ME</v>
      </c>
      <c r="R4" s="19"/>
      <c r="S4" s="17">
        <f t="shared" si="4"/>
        <v>43222</v>
      </c>
      <c r="T4" s="21">
        <f t="shared" ref="T4:T33" si="21">IF(S4="","",WEEKDAY(S4))</f>
        <v>4</v>
      </c>
      <c r="U4" s="12" t="str">
        <f t="shared" ref="U4:U33" si="22">UPPER(MID(TEXT(W4,"JJJ"),1,2))</f>
        <v>SA</v>
      </c>
      <c r="V4" s="18"/>
      <c r="W4" s="17">
        <f t="shared" si="5"/>
        <v>43253</v>
      </c>
      <c r="X4" s="21">
        <f t="shared" ref="X4:X33" si="23">IF(W4="","",WEEKDAY(W4))</f>
        <v>7</v>
      </c>
      <c r="Y4" s="12" t="str">
        <f t="shared" ref="Y4:Y33" si="24">UPPER(MID(TEXT(AA4,"JJJ"),1,2))</f>
        <v>LU</v>
      </c>
      <c r="Z4" s="19"/>
      <c r="AA4" s="17">
        <f t="shared" si="6"/>
        <v>43283</v>
      </c>
      <c r="AB4" s="21">
        <f t="shared" ref="AB4:AB33" si="25">IF(AA4="","",WEEKDAY(AA4))</f>
        <v>2</v>
      </c>
      <c r="AC4" s="12" t="str">
        <f t="shared" ref="AC4:AC33" si="26">UPPER(MID(TEXT(AE4,"JJJ"),1,2))</f>
        <v>JE</v>
      </c>
      <c r="AD4" s="19"/>
      <c r="AE4" s="17">
        <f t="shared" si="7"/>
        <v>43314</v>
      </c>
      <c r="AF4" s="21">
        <f t="shared" ref="AF4:AF33" si="27">IF(AE4="","",WEEKDAY(AE4))</f>
        <v>5</v>
      </c>
      <c r="AG4" s="12" t="str">
        <f t="shared" ref="AG4:AG32" si="28">UPPER(MID(TEXT(AI4,"JJJ"),1,2))</f>
        <v>DI</v>
      </c>
      <c r="AH4" s="18"/>
      <c r="AI4" s="17">
        <f t="shared" si="8"/>
        <v>43345</v>
      </c>
      <c r="AJ4" s="21">
        <f t="shared" ref="AJ4:AJ33" si="29">IF(AI4="","",WEEKDAY(AI4))</f>
        <v>1</v>
      </c>
      <c r="AK4" s="12" t="str">
        <f t="shared" ref="AK4:AK33" si="30">UPPER(MID(TEXT(AM4,"JJJ"),1,2))</f>
        <v>MA</v>
      </c>
      <c r="AL4" s="19"/>
      <c r="AM4" s="17">
        <f t="shared" si="9"/>
        <v>43375</v>
      </c>
      <c r="AN4" s="21">
        <f t="shared" ref="AN4:AN33" si="31">IF(AM4="","",WEEKDAY(AM4))</f>
        <v>3</v>
      </c>
      <c r="AO4" s="12" t="str">
        <f t="shared" ref="AO4:AO33" si="32">UPPER(MID(TEXT(AQ4,"JJJ"),1,2))</f>
        <v>VE</v>
      </c>
      <c r="AP4" s="19"/>
      <c r="AQ4" s="9">
        <f t="shared" si="10"/>
        <v>43406</v>
      </c>
      <c r="AR4" s="15">
        <f t="shared" ref="AR4:AR33" si="33">IF(AQ4="","",WEEKDAY(AQ4))</f>
        <v>6</v>
      </c>
      <c r="AS4" s="12" t="str">
        <f t="shared" ref="AS4:AS33" si="34">UPPER(MID(TEXT(AU4,"JJJ"),1,2))</f>
        <v>DI</v>
      </c>
      <c r="AT4" s="18"/>
      <c r="AU4" s="17">
        <f t="shared" si="11"/>
        <v>43436</v>
      </c>
      <c r="AV4" s="15">
        <f t="shared" ref="AV4:AV33" si="35">IF(AU4="","",WEEKDAY(AU4))</f>
        <v>1</v>
      </c>
      <c r="BD4" s="13" t="s">
        <v>14</v>
      </c>
      <c r="BG4" s="14">
        <v>2019</v>
      </c>
    </row>
    <row r="5" spans="1:59" ht="18.75" customHeight="1">
      <c r="A5" s="12" t="str">
        <f t="shared" si="12"/>
        <v>ME</v>
      </c>
      <c r="B5" s="19"/>
      <c r="C5" s="17">
        <f t="shared" si="0"/>
        <v>43103</v>
      </c>
      <c r="D5" s="21">
        <f t="shared" si="13"/>
        <v>4</v>
      </c>
      <c r="E5" s="12" t="str">
        <f t="shared" si="14"/>
        <v>SA</v>
      </c>
      <c r="F5" s="18"/>
      <c r="G5" s="17">
        <f t="shared" si="1"/>
        <v>43134</v>
      </c>
      <c r="H5" s="21">
        <f t="shared" si="15"/>
        <v>7</v>
      </c>
      <c r="I5" s="12" t="str">
        <f t="shared" si="16"/>
        <v>SA</v>
      </c>
      <c r="J5" s="18"/>
      <c r="K5" s="17">
        <f t="shared" si="2"/>
        <v>43162</v>
      </c>
      <c r="L5" s="21">
        <f t="shared" si="17"/>
        <v>7</v>
      </c>
      <c r="M5" s="12" t="str">
        <f t="shared" si="18"/>
        <v>MA</v>
      </c>
      <c r="N5" s="19"/>
      <c r="O5" s="17">
        <f t="shared" si="3"/>
        <v>43193</v>
      </c>
      <c r="P5" s="21">
        <f t="shared" si="19"/>
        <v>3</v>
      </c>
      <c r="Q5" s="12" t="str">
        <f t="shared" si="20"/>
        <v>JE</v>
      </c>
      <c r="R5" s="19"/>
      <c r="S5" s="17">
        <f t="shared" si="4"/>
        <v>43223</v>
      </c>
      <c r="T5" s="21">
        <f t="shared" si="21"/>
        <v>5</v>
      </c>
      <c r="U5" s="12" t="str">
        <f t="shared" si="22"/>
        <v>DI</v>
      </c>
      <c r="V5" s="18"/>
      <c r="W5" s="17">
        <f t="shared" si="5"/>
        <v>43254</v>
      </c>
      <c r="X5" s="21">
        <f t="shared" si="23"/>
        <v>1</v>
      </c>
      <c r="Y5" s="12" t="str">
        <f t="shared" si="24"/>
        <v>MA</v>
      </c>
      <c r="Z5" s="19"/>
      <c r="AA5" s="17">
        <f t="shared" si="6"/>
        <v>43284</v>
      </c>
      <c r="AB5" s="21">
        <f t="shared" si="25"/>
        <v>3</v>
      </c>
      <c r="AC5" s="12" t="str">
        <f t="shared" si="26"/>
        <v>VE</v>
      </c>
      <c r="AD5" s="19"/>
      <c r="AE5" s="17">
        <f t="shared" si="7"/>
        <v>43315</v>
      </c>
      <c r="AF5" s="21">
        <f t="shared" si="27"/>
        <v>6</v>
      </c>
      <c r="AG5" s="12" t="str">
        <f t="shared" si="28"/>
        <v>LU</v>
      </c>
      <c r="AH5" s="19"/>
      <c r="AI5" s="17">
        <f t="shared" si="8"/>
        <v>43346</v>
      </c>
      <c r="AJ5" s="21">
        <f t="shared" si="29"/>
        <v>2</v>
      </c>
      <c r="AK5" s="12" t="str">
        <f t="shared" si="30"/>
        <v>ME</v>
      </c>
      <c r="AL5" s="19"/>
      <c r="AM5" s="17">
        <f t="shared" si="9"/>
        <v>43376</v>
      </c>
      <c r="AN5" s="21">
        <f t="shared" si="31"/>
        <v>4</v>
      </c>
      <c r="AO5" s="12" t="str">
        <f t="shared" si="32"/>
        <v>SA</v>
      </c>
      <c r="AP5" s="18"/>
      <c r="AQ5" s="9">
        <f t="shared" si="10"/>
        <v>43407</v>
      </c>
      <c r="AR5" s="15">
        <f t="shared" si="33"/>
        <v>7</v>
      </c>
      <c r="AS5" s="12" t="str">
        <f t="shared" si="34"/>
        <v>LU</v>
      </c>
      <c r="AT5" s="19"/>
      <c r="AU5" s="17">
        <f t="shared" si="11"/>
        <v>43437</v>
      </c>
      <c r="AV5" s="15">
        <f t="shared" si="35"/>
        <v>2</v>
      </c>
      <c r="BD5" s="13" t="s">
        <v>15</v>
      </c>
      <c r="BG5" s="13">
        <v>2020</v>
      </c>
    </row>
    <row r="6" spans="1:59" ht="18.75" customHeight="1">
      <c r="A6" s="12" t="str">
        <f t="shared" si="12"/>
        <v>JE</v>
      </c>
      <c r="B6" s="19"/>
      <c r="C6" s="17">
        <f t="shared" si="0"/>
        <v>43104</v>
      </c>
      <c r="D6" s="21">
        <f t="shared" si="13"/>
        <v>5</v>
      </c>
      <c r="E6" s="12" t="str">
        <f t="shared" si="14"/>
        <v>DI</v>
      </c>
      <c r="F6" s="18"/>
      <c r="G6" s="17">
        <f t="shared" si="1"/>
        <v>43135</v>
      </c>
      <c r="H6" s="21">
        <f t="shared" si="15"/>
        <v>1</v>
      </c>
      <c r="I6" s="12" t="str">
        <f t="shared" si="16"/>
        <v>DI</v>
      </c>
      <c r="J6" s="18"/>
      <c r="K6" s="17">
        <f t="shared" si="2"/>
        <v>43163</v>
      </c>
      <c r="L6" s="21">
        <f t="shared" si="17"/>
        <v>1</v>
      </c>
      <c r="M6" s="12" t="str">
        <f t="shared" si="18"/>
        <v>ME</v>
      </c>
      <c r="N6" s="19"/>
      <c r="O6" s="17">
        <f t="shared" si="3"/>
        <v>43194</v>
      </c>
      <c r="P6" s="21">
        <f t="shared" si="19"/>
        <v>4</v>
      </c>
      <c r="Q6" s="12" t="str">
        <f t="shared" si="20"/>
        <v>VE</v>
      </c>
      <c r="R6" s="19"/>
      <c r="S6" s="17">
        <f t="shared" si="4"/>
        <v>43224</v>
      </c>
      <c r="T6" s="21">
        <f t="shared" si="21"/>
        <v>6</v>
      </c>
      <c r="U6" s="12" t="str">
        <f t="shared" si="22"/>
        <v>LU</v>
      </c>
      <c r="V6" s="19"/>
      <c r="W6" s="17">
        <f t="shared" si="5"/>
        <v>43255</v>
      </c>
      <c r="X6" s="21">
        <f t="shared" si="23"/>
        <v>2</v>
      </c>
      <c r="Y6" s="12" t="str">
        <f t="shared" si="24"/>
        <v>ME</v>
      </c>
      <c r="Z6" s="19"/>
      <c r="AA6" s="17">
        <f t="shared" si="6"/>
        <v>43285</v>
      </c>
      <c r="AB6" s="21">
        <f t="shared" si="25"/>
        <v>4</v>
      </c>
      <c r="AC6" s="12" t="str">
        <f t="shared" si="26"/>
        <v>SA</v>
      </c>
      <c r="AD6" s="18"/>
      <c r="AE6" s="17">
        <f t="shared" si="7"/>
        <v>43316</v>
      </c>
      <c r="AF6" s="21">
        <f t="shared" si="27"/>
        <v>7</v>
      </c>
      <c r="AG6" s="12" t="str">
        <f t="shared" si="28"/>
        <v>MA</v>
      </c>
      <c r="AH6" s="19"/>
      <c r="AI6" s="17">
        <f t="shared" si="8"/>
        <v>43347</v>
      </c>
      <c r="AJ6" s="21">
        <f t="shared" si="29"/>
        <v>3</v>
      </c>
      <c r="AK6" s="12" t="str">
        <f t="shared" si="30"/>
        <v>JE</v>
      </c>
      <c r="AL6" s="19"/>
      <c r="AM6" s="17">
        <f t="shared" si="9"/>
        <v>43377</v>
      </c>
      <c r="AN6" s="21">
        <f t="shared" si="31"/>
        <v>5</v>
      </c>
      <c r="AO6" s="12" t="str">
        <f t="shared" si="32"/>
        <v>DI</v>
      </c>
      <c r="AP6" s="18"/>
      <c r="AQ6" s="9">
        <f t="shared" si="10"/>
        <v>43408</v>
      </c>
      <c r="AR6" s="15">
        <f t="shared" si="33"/>
        <v>1</v>
      </c>
      <c r="AS6" s="12" t="str">
        <f t="shared" si="34"/>
        <v>MA</v>
      </c>
      <c r="AT6" s="19"/>
      <c r="AU6" s="17">
        <f t="shared" si="11"/>
        <v>43438</v>
      </c>
      <c r="AV6" s="15">
        <f t="shared" si="35"/>
        <v>3</v>
      </c>
      <c r="BD6" s="13" t="s">
        <v>16</v>
      </c>
      <c r="BG6" s="14">
        <v>2021</v>
      </c>
    </row>
    <row r="7" spans="1:59" ht="18.75" customHeight="1">
      <c r="A7" s="12" t="str">
        <f t="shared" si="12"/>
        <v>VE</v>
      </c>
      <c r="B7" s="19"/>
      <c r="C7" s="17">
        <f t="shared" si="0"/>
        <v>43105</v>
      </c>
      <c r="D7" s="21">
        <f t="shared" si="13"/>
        <v>6</v>
      </c>
      <c r="E7" s="12" t="str">
        <f t="shared" si="14"/>
        <v>LU</v>
      </c>
      <c r="F7" s="19"/>
      <c r="G7" s="17">
        <f t="shared" si="1"/>
        <v>43136</v>
      </c>
      <c r="H7" s="21">
        <f t="shared" si="15"/>
        <v>2</v>
      </c>
      <c r="I7" s="12" t="str">
        <f t="shared" si="16"/>
        <v>LU</v>
      </c>
      <c r="J7" s="19"/>
      <c r="K7" s="17">
        <f t="shared" si="2"/>
        <v>43164</v>
      </c>
      <c r="L7" s="21">
        <f t="shared" si="17"/>
        <v>2</v>
      </c>
      <c r="M7" s="12" t="str">
        <f t="shared" si="18"/>
        <v>JE</v>
      </c>
      <c r="N7" s="19"/>
      <c r="O7" s="17">
        <f t="shared" si="3"/>
        <v>43195</v>
      </c>
      <c r="P7" s="21">
        <f t="shared" si="19"/>
        <v>5</v>
      </c>
      <c r="Q7" s="12" t="str">
        <f t="shared" si="20"/>
        <v>SA</v>
      </c>
      <c r="R7" s="18"/>
      <c r="S7" s="17">
        <f t="shared" si="4"/>
        <v>43225</v>
      </c>
      <c r="T7" s="21">
        <f t="shared" si="21"/>
        <v>7</v>
      </c>
      <c r="U7" s="12" t="str">
        <f t="shared" si="22"/>
        <v>MA</v>
      </c>
      <c r="V7" s="19"/>
      <c r="W7" s="17">
        <f t="shared" si="5"/>
        <v>43256</v>
      </c>
      <c r="X7" s="21">
        <f t="shared" si="23"/>
        <v>3</v>
      </c>
      <c r="Y7" s="12" t="str">
        <f t="shared" si="24"/>
        <v>JE</v>
      </c>
      <c r="Z7" s="19"/>
      <c r="AA7" s="17">
        <f t="shared" si="6"/>
        <v>43286</v>
      </c>
      <c r="AB7" s="21">
        <f t="shared" si="25"/>
        <v>5</v>
      </c>
      <c r="AC7" s="12" t="str">
        <f t="shared" si="26"/>
        <v>DI</v>
      </c>
      <c r="AD7" s="18"/>
      <c r="AE7" s="17">
        <f t="shared" si="7"/>
        <v>43317</v>
      </c>
      <c r="AF7" s="21">
        <f t="shared" si="27"/>
        <v>1</v>
      </c>
      <c r="AG7" s="12" t="str">
        <f t="shared" si="28"/>
        <v>ME</v>
      </c>
      <c r="AH7" s="19"/>
      <c r="AI7" s="17">
        <f t="shared" si="8"/>
        <v>43348</v>
      </c>
      <c r="AJ7" s="21">
        <f t="shared" si="29"/>
        <v>4</v>
      </c>
      <c r="AK7" s="12" t="str">
        <f t="shared" si="30"/>
        <v>VE</v>
      </c>
      <c r="AL7" s="19"/>
      <c r="AM7" s="17">
        <f t="shared" si="9"/>
        <v>43378</v>
      </c>
      <c r="AN7" s="21">
        <f t="shared" si="31"/>
        <v>6</v>
      </c>
      <c r="AO7" s="12" t="str">
        <f t="shared" si="32"/>
        <v>LU</v>
      </c>
      <c r="AP7" s="19"/>
      <c r="AQ7" s="9">
        <f t="shared" si="10"/>
        <v>43409</v>
      </c>
      <c r="AR7" s="15">
        <f t="shared" si="33"/>
        <v>2</v>
      </c>
      <c r="AS7" s="12" t="str">
        <f t="shared" si="34"/>
        <v>ME</v>
      </c>
      <c r="AT7" s="19"/>
      <c r="AU7" s="17">
        <f t="shared" si="11"/>
        <v>43439</v>
      </c>
      <c r="AV7" s="15">
        <f t="shared" si="35"/>
        <v>4</v>
      </c>
      <c r="BD7" s="13" t="s">
        <v>17</v>
      </c>
      <c r="BG7" s="13">
        <v>2022</v>
      </c>
    </row>
    <row r="8" spans="1:59" ht="18.75" customHeight="1">
      <c r="A8" s="12" t="str">
        <f t="shared" si="12"/>
        <v>SA</v>
      </c>
      <c r="B8" s="18"/>
      <c r="C8" s="17">
        <f t="shared" si="0"/>
        <v>43106</v>
      </c>
      <c r="D8" s="21">
        <f t="shared" si="13"/>
        <v>7</v>
      </c>
      <c r="E8" s="12" t="str">
        <f t="shared" si="14"/>
        <v>MA</v>
      </c>
      <c r="F8" s="19"/>
      <c r="G8" s="17">
        <f t="shared" si="1"/>
        <v>43137</v>
      </c>
      <c r="H8" s="21">
        <f t="shared" si="15"/>
        <v>3</v>
      </c>
      <c r="I8" s="12" t="str">
        <f t="shared" si="16"/>
        <v>MA</v>
      </c>
      <c r="J8" s="19"/>
      <c r="K8" s="17">
        <f t="shared" si="2"/>
        <v>43165</v>
      </c>
      <c r="L8" s="21">
        <f t="shared" si="17"/>
        <v>3</v>
      </c>
      <c r="M8" s="12" t="str">
        <f t="shared" si="18"/>
        <v>VE</v>
      </c>
      <c r="N8" s="19"/>
      <c r="O8" s="17">
        <f t="shared" si="3"/>
        <v>43196</v>
      </c>
      <c r="P8" s="21">
        <f t="shared" si="19"/>
        <v>6</v>
      </c>
      <c r="Q8" s="12" t="str">
        <f t="shared" si="20"/>
        <v>DI</v>
      </c>
      <c r="R8" s="18"/>
      <c r="S8" s="17">
        <f t="shared" si="4"/>
        <v>43226</v>
      </c>
      <c r="T8" s="21">
        <f t="shared" si="21"/>
        <v>1</v>
      </c>
      <c r="U8" s="12" t="str">
        <f t="shared" si="22"/>
        <v>ME</v>
      </c>
      <c r="V8" s="19"/>
      <c r="W8" s="17">
        <f t="shared" si="5"/>
        <v>43257</v>
      </c>
      <c r="X8" s="21">
        <f t="shared" si="23"/>
        <v>4</v>
      </c>
      <c r="Y8" s="12" t="str">
        <f t="shared" si="24"/>
        <v>VE</v>
      </c>
      <c r="Z8" s="19"/>
      <c r="AA8" s="17">
        <f t="shared" si="6"/>
        <v>43287</v>
      </c>
      <c r="AB8" s="21">
        <f t="shared" si="25"/>
        <v>6</v>
      </c>
      <c r="AC8" s="12" t="str">
        <f t="shared" si="26"/>
        <v>LU</v>
      </c>
      <c r="AD8" s="19"/>
      <c r="AE8" s="17">
        <f t="shared" si="7"/>
        <v>43318</v>
      </c>
      <c r="AF8" s="21">
        <f t="shared" si="27"/>
        <v>2</v>
      </c>
      <c r="AG8" s="12" t="str">
        <f t="shared" si="28"/>
        <v>JE</v>
      </c>
      <c r="AH8" s="19"/>
      <c r="AI8" s="17">
        <f t="shared" si="8"/>
        <v>43349</v>
      </c>
      <c r="AJ8" s="21">
        <f t="shared" si="29"/>
        <v>5</v>
      </c>
      <c r="AK8" s="12" t="str">
        <f t="shared" si="30"/>
        <v>SA</v>
      </c>
      <c r="AL8" s="18"/>
      <c r="AM8" s="17">
        <f t="shared" si="9"/>
        <v>43379</v>
      </c>
      <c r="AN8" s="21">
        <f t="shared" si="31"/>
        <v>7</v>
      </c>
      <c r="AO8" s="12" t="str">
        <f t="shared" si="32"/>
        <v>MA</v>
      </c>
      <c r="AP8" s="19"/>
      <c r="AQ8" s="9">
        <f t="shared" si="10"/>
        <v>43410</v>
      </c>
      <c r="AR8" s="15">
        <f t="shared" si="33"/>
        <v>3</v>
      </c>
      <c r="AS8" s="12" t="str">
        <f t="shared" si="34"/>
        <v>JE</v>
      </c>
      <c r="AT8" s="19"/>
      <c r="AU8" s="17">
        <f t="shared" si="11"/>
        <v>43440</v>
      </c>
      <c r="AV8" s="15">
        <f t="shared" si="35"/>
        <v>5</v>
      </c>
      <c r="BD8" s="13" t="s">
        <v>18</v>
      </c>
      <c r="BG8" s="14">
        <v>2023</v>
      </c>
    </row>
    <row r="9" spans="1:59" ht="18.75" customHeight="1">
      <c r="A9" s="12" t="str">
        <f t="shared" si="12"/>
        <v>DI</v>
      </c>
      <c r="B9" s="18"/>
      <c r="C9" s="17">
        <f t="shared" si="0"/>
        <v>43107</v>
      </c>
      <c r="D9" s="21">
        <f t="shared" si="13"/>
        <v>1</v>
      </c>
      <c r="E9" s="12" t="str">
        <f t="shared" si="14"/>
        <v>ME</v>
      </c>
      <c r="F9" s="19"/>
      <c r="G9" s="17">
        <f t="shared" si="1"/>
        <v>43138</v>
      </c>
      <c r="H9" s="21">
        <f t="shared" si="15"/>
        <v>4</v>
      </c>
      <c r="I9" s="12" t="str">
        <f t="shared" si="16"/>
        <v>ME</v>
      </c>
      <c r="J9" s="19"/>
      <c r="K9" s="17">
        <f t="shared" si="2"/>
        <v>43166</v>
      </c>
      <c r="L9" s="21">
        <f t="shared" si="17"/>
        <v>4</v>
      </c>
      <c r="M9" s="12" t="str">
        <f t="shared" si="18"/>
        <v>SA</v>
      </c>
      <c r="N9" s="18"/>
      <c r="O9" s="17">
        <f t="shared" si="3"/>
        <v>43197</v>
      </c>
      <c r="P9" s="21">
        <f t="shared" si="19"/>
        <v>7</v>
      </c>
      <c r="Q9" s="12" t="str">
        <f t="shared" si="20"/>
        <v>LU</v>
      </c>
      <c r="R9" s="19"/>
      <c r="S9" s="17">
        <f t="shared" si="4"/>
        <v>43227</v>
      </c>
      <c r="T9" s="21">
        <f t="shared" si="21"/>
        <v>2</v>
      </c>
      <c r="U9" s="12" t="str">
        <f t="shared" si="22"/>
        <v>JE</v>
      </c>
      <c r="V9" s="19"/>
      <c r="W9" s="17">
        <f t="shared" si="5"/>
        <v>43258</v>
      </c>
      <c r="X9" s="21">
        <f t="shared" si="23"/>
        <v>5</v>
      </c>
      <c r="Y9" s="12" t="str">
        <f t="shared" si="24"/>
        <v>SA</v>
      </c>
      <c r="Z9" s="18"/>
      <c r="AA9" s="17">
        <f t="shared" si="6"/>
        <v>43288</v>
      </c>
      <c r="AB9" s="21">
        <f t="shared" si="25"/>
        <v>7</v>
      </c>
      <c r="AC9" s="12" t="str">
        <f t="shared" si="26"/>
        <v>MA</v>
      </c>
      <c r="AD9" s="19"/>
      <c r="AE9" s="17">
        <f t="shared" si="7"/>
        <v>43319</v>
      </c>
      <c r="AF9" s="21">
        <f t="shared" si="27"/>
        <v>3</v>
      </c>
      <c r="AG9" s="12" t="str">
        <f t="shared" si="28"/>
        <v>VE</v>
      </c>
      <c r="AH9" s="19"/>
      <c r="AI9" s="17">
        <f t="shared" si="8"/>
        <v>43350</v>
      </c>
      <c r="AJ9" s="21">
        <f t="shared" si="29"/>
        <v>6</v>
      </c>
      <c r="AK9" s="12" t="str">
        <f t="shared" si="30"/>
        <v>DI</v>
      </c>
      <c r="AL9" s="18"/>
      <c r="AM9" s="17">
        <f t="shared" si="9"/>
        <v>43380</v>
      </c>
      <c r="AN9" s="21">
        <f t="shared" si="31"/>
        <v>1</v>
      </c>
      <c r="AO9" s="12" t="str">
        <f t="shared" si="32"/>
        <v>ME</v>
      </c>
      <c r="AP9" s="19"/>
      <c r="AQ9" s="9">
        <f t="shared" si="10"/>
        <v>43411</v>
      </c>
      <c r="AR9" s="15">
        <f t="shared" si="33"/>
        <v>4</v>
      </c>
      <c r="AS9" s="12" t="str">
        <f t="shared" si="34"/>
        <v>VE</v>
      </c>
      <c r="AT9" s="19"/>
      <c r="AU9" s="17">
        <f t="shared" si="11"/>
        <v>43441</v>
      </c>
      <c r="AV9" s="15">
        <f t="shared" si="35"/>
        <v>6</v>
      </c>
      <c r="BD9" s="13" t="s">
        <v>19</v>
      </c>
      <c r="BG9" s="13">
        <v>2024</v>
      </c>
    </row>
    <row r="10" spans="1:59" ht="18.75" customHeight="1">
      <c r="A10" s="12" t="str">
        <f t="shared" si="12"/>
        <v>LU</v>
      </c>
      <c r="B10" s="19"/>
      <c r="C10" s="17">
        <f t="shared" si="0"/>
        <v>43108</v>
      </c>
      <c r="D10" s="21">
        <f t="shared" si="13"/>
        <v>2</v>
      </c>
      <c r="E10" s="12" t="str">
        <f t="shared" si="14"/>
        <v>JE</v>
      </c>
      <c r="F10" s="19"/>
      <c r="G10" s="17">
        <f t="shared" si="1"/>
        <v>43139</v>
      </c>
      <c r="H10" s="21">
        <f t="shared" si="15"/>
        <v>5</v>
      </c>
      <c r="I10" s="12" t="str">
        <f t="shared" si="16"/>
        <v>JE</v>
      </c>
      <c r="J10" s="19"/>
      <c r="K10" s="17">
        <f t="shared" si="2"/>
        <v>43167</v>
      </c>
      <c r="L10" s="21">
        <f t="shared" si="17"/>
        <v>5</v>
      </c>
      <c r="M10" s="12" t="str">
        <f t="shared" si="18"/>
        <v>DI</v>
      </c>
      <c r="N10" s="18"/>
      <c r="O10" s="17">
        <f t="shared" si="3"/>
        <v>43198</v>
      </c>
      <c r="P10" s="21">
        <f t="shared" si="19"/>
        <v>1</v>
      </c>
      <c r="Q10" s="12" t="str">
        <f t="shared" si="20"/>
        <v>MA</v>
      </c>
      <c r="R10" s="19"/>
      <c r="S10" s="17">
        <f t="shared" si="4"/>
        <v>43228</v>
      </c>
      <c r="T10" s="21">
        <f t="shared" si="21"/>
        <v>3</v>
      </c>
      <c r="U10" s="12" t="str">
        <f t="shared" si="22"/>
        <v>VE</v>
      </c>
      <c r="V10" s="19"/>
      <c r="W10" s="17">
        <f t="shared" si="5"/>
        <v>43259</v>
      </c>
      <c r="X10" s="21">
        <f t="shared" si="23"/>
        <v>6</v>
      </c>
      <c r="Y10" s="12" t="str">
        <f t="shared" si="24"/>
        <v>DI</v>
      </c>
      <c r="Z10" s="18"/>
      <c r="AA10" s="17">
        <f t="shared" si="6"/>
        <v>43289</v>
      </c>
      <c r="AB10" s="21">
        <f t="shared" si="25"/>
        <v>1</v>
      </c>
      <c r="AC10" s="12" t="str">
        <f t="shared" si="26"/>
        <v>ME</v>
      </c>
      <c r="AD10" s="19"/>
      <c r="AE10" s="17">
        <f t="shared" si="7"/>
        <v>43320</v>
      </c>
      <c r="AF10" s="21">
        <f t="shared" si="27"/>
        <v>4</v>
      </c>
      <c r="AG10" s="12" t="str">
        <f t="shared" si="28"/>
        <v>SA</v>
      </c>
      <c r="AH10" s="18"/>
      <c r="AI10" s="17">
        <f t="shared" si="8"/>
        <v>43351</v>
      </c>
      <c r="AJ10" s="21">
        <f t="shared" si="29"/>
        <v>7</v>
      </c>
      <c r="AK10" s="12" t="str">
        <f t="shared" si="30"/>
        <v>LU</v>
      </c>
      <c r="AL10" s="19"/>
      <c r="AM10" s="17">
        <f t="shared" si="9"/>
        <v>43381</v>
      </c>
      <c r="AN10" s="21">
        <f t="shared" si="31"/>
        <v>2</v>
      </c>
      <c r="AO10" s="12" t="str">
        <f t="shared" si="32"/>
        <v>JE</v>
      </c>
      <c r="AP10" s="19"/>
      <c r="AQ10" s="9">
        <f t="shared" si="10"/>
        <v>43412</v>
      </c>
      <c r="AR10" s="15">
        <f t="shared" si="33"/>
        <v>5</v>
      </c>
      <c r="AS10" s="12" t="str">
        <f t="shared" si="34"/>
        <v>SA</v>
      </c>
      <c r="AT10" s="18"/>
      <c r="AU10" s="17">
        <f t="shared" si="11"/>
        <v>43442</v>
      </c>
      <c r="AV10" s="15">
        <f t="shared" si="35"/>
        <v>7</v>
      </c>
      <c r="BG10" s="14">
        <v>2025</v>
      </c>
    </row>
    <row r="11" spans="1:59" ht="18.75" customHeight="1">
      <c r="A11" s="12" t="str">
        <f t="shared" si="12"/>
        <v>MA</v>
      </c>
      <c r="B11" s="19"/>
      <c r="C11" s="17">
        <f t="shared" si="0"/>
        <v>43109</v>
      </c>
      <c r="D11" s="21">
        <f t="shared" si="13"/>
        <v>3</v>
      </c>
      <c r="E11" s="12" t="str">
        <f t="shared" si="14"/>
        <v>VE</v>
      </c>
      <c r="F11" s="19"/>
      <c r="G11" s="17">
        <f t="shared" si="1"/>
        <v>43140</v>
      </c>
      <c r="H11" s="21">
        <f t="shared" si="15"/>
        <v>6</v>
      </c>
      <c r="I11" s="12" t="str">
        <f t="shared" si="16"/>
        <v>VE</v>
      </c>
      <c r="J11" s="19"/>
      <c r="K11" s="17">
        <f t="shared" si="2"/>
        <v>43168</v>
      </c>
      <c r="L11" s="21">
        <f t="shared" si="17"/>
        <v>6</v>
      </c>
      <c r="M11" s="12" t="str">
        <f t="shared" si="18"/>
        <v>LU</v>
      </c>
      <c r="N11" s="19"/>
      <c r="O11" s="17">
        <f t="shared" si="3"/>
        <v>43199</v>
      </c>
      <c r="P11" s="21">
        <f t="shared" si="19"/>
        <v>2</v>
      </c>
      <c r="Q11" s="12" t="str">
        <f t="shared" si="20"/>
        <v>ME</v>
      </c>
      <c r="R11" s="19"/>
      <c r="S11" s="17">
        <f t="shared" si="4"/>
        <v>43229</v>
      </c>
      <c r="T11" s="21">
        <f t="shared" si="21"/>
        <v>4</v>
      </c>
      <c r="U11" s="12" t="str">
        <f t="shared" si="22"/>
        <v>SA</v>
      </c>
      <c r="V11" s="18"/>
      <c r="W11" s="17">
        <f t="shared" si="5"/>
        <v>43260</v>
      </c>
      <c r="X11" s="21">
        <f t="shared" si="23"/>
        <v>7</v>
      </c>
      <c r="Y11" s="12" t="str">
        <f t="shared" si="24"/>
        <v>LU</v>
      </c>
      <c r="Z11" s="19"/>
      <c r="AA11" s="17">
        <f t="shared" si="6"/>
        <v>43290</v>
      </c>
      <c r="AB11" s="21">
        <f t="shared" si="25"/>
        <v>2</v>
      </c>
      <c r="AC11" s="12" t="str">
        <f t="shared" si="26"/>
        <v>JE</v>
      </c>
      <c r="AD11" s="19"/>
      <c r="AE11" s="17">
        <f t="shared" si="7"/>
        <v>43321</v>
      </c>
      <c r="AF11" s="21">
        <f t="shared" si="27"/>
        <v>5</v>
      </c>
      <c r="AG11" s="12" t="str">
        <f t="shared" si="28"/>
        <v>DI</v>
      </c>
      <c r="AH11" s="18"/>
      <c r="AI11" s="17">
        <f t="shared" si="8"/>
        <v>43352</v>
      </c>
      <c r="AJ11" s="21">
        <f t="shared" si="29"/>
        <v>1</v>
      </c>
      <c r="AK11" s="12" t="str">
        <f t="shared" si="30"/>
        <v>MA</v>
      </c>
      <c r="AL11" s="19"/>
      <c r="AM11" s="17">
        <f t="shared" si="9"/>
        <v>43382</v>
      </c>
      <c r="AN11" s="21">
        <f t="shared" si="31"/>
        <v>3</v>
      </c>
      <c r="AO11" s="12" t="str">
        <f t="shared" si="32"/>
        <v>VE</v>
      </c>
      <c r="AP11" s="19"/>
      <c r="AQ11" s="9">
        <f t="shared" si="10"/>
        <v>43413</v>
      </c>
      <c r="AR11" s="15">
        <f t="shared" si="33"/>
        <v>6</v>
      </c>
      <c r="AS11" s="12" t="str">
        <f t="shared" si="34"/>
        <v>DI</v>
      </c>
      <c r="AT11" s="18"/>
      <c r="AU11" s="17">
        <f t="shared" si="11"/>
        <v>43443</v>
      </c>
      <c r="AV11" s="15">
        <f t="shared" si="35"/>
        <v>1</v>
      </c>
      <c r="BG11" s="13">
        <v>2026</v>
      </c>
    </row>
    <row r="12" spans="1:59" ht="18.75" customHeight="1">
      <c r="A12" s="12" t="str">
        <f t="shared" si="12"/>
        <v>ME</v>
      </c>
      <c r="B12" s="19"/>
      <c r="C12" s="17">
        <f t="shared" si="0"/>
        <v>43110</v>
      </c>
      <c r="D12" s="21">
        <f t="shared" si="13"/>
        <v>4</v>
      </c>
      <c r="E12" s="12" t="str">
        <f t="shared" si="14"/>
        <v>SA</v>
      </c>
      <c r="F12" s="18"/>
      <c r="G12" s="17">
        <f t="shared" si="1"/>
        <v>43141</v>
      </c>
      <c r="H12" s="21">
        <f t="shared" si="15"/>
        <v>7</v>
      </c>
      <c r="I12" s="12" t="str">
        <f t="shared" si="16"/>
        <v>SA</v>
      </c>
      <c r="J12" s="18"/>
      <c r="K12" s="17">
        <f t="shared" si="2"/>
        <v>43169</v>
      </c>
      <c r="L12" s="21">
        <f t="shared" si="17"/>
        <v>7</v>
      </c>
      <c r="M12" s="12" t="str">
        <f t="shared" si="18"/>
        <v>MA</v>
      </c>
      <c r="N12" s="19"/>
      <c r="O12" s="17">
        <f t="shared" si="3"/>
        <v>43200</v>
      </c>
      <c r="P12" s="21">
        <f t="shared" si="19"/>
        <v>3</v>
      </c>
      <c r="Q12" s="12" t="str">
        <f t="shared" si="20"/>
        <v>JE</v>
      </c>
      <c r="R12" s="19"/>
      <c r="S12" s="17">
        <f t="shared" si="4"/>
        <v>43230</v>
      </c>
      <c r="T12" s="21">
        <f t="shared" si="21"/>
        <v>5</v>
      </c>
      <c r="U12" s="12" t="str">
        <f t="shared" si="22"/>
        <v>DI</v>
      </c>
      <c r="V12" s="18"/>
      <c r="W12" s="17">
        <f t="shared" si="5"/>
        <v>43261</v>
      </c>
      <c r="X12" s="21">
        <f t="shared" si="23"/>
        <v>1</v>
      </c>
      <c r="Y12" s="12" t="str">
        <f t="shared" si="24"/>
        <v>MA</v>
      </c>
      <c r="Z12" s="19"/>
      <c r="AA12" s="17">
        <f t="shared" si="6"/>
        <v>43291</v>
      </c>
      <c r="AB12" s="21">
        <f t="shared" si="25"/>
        <v>3</v>
      </c>
      <c r="AC12" s="12" t="str">
        <f t="shared" si="26"/>
        <v>VE</v>
      </c>
      <c r="AD12" s="19"/>
      <c r="AE12" s="17">
        <f t="shared" si="7"/>
        <v>43322</v>
      </c>
      <c r="AF12" s="21">
        <f t="shared" si="27"/>
        <v>6</v>
      </c>
      <c r="AG12" s="12" t="str">
        <f t="shared" si="28"/>
        <v>LU</v>
      </c>
      <c r="AH12" s="19"/>
      <c r="AI12" s="17">
        <f t="shared" si="8"/>
        <v>43353</v>
      </c>
      <c r="AJ12" s="21">
        <f t="shared" si="29"/>
        <v>2</v>
      </c>
      <c r="AK12" s="12" t="str">
        <f t="shared" si="30"/>
        <v>ME</v>
      </c>
      <c r="AL12" s="19"/>
      <c r="AM12" s="17">
        <f t="shared" si="9"/>
        <v>43383</v>
      </c>
      <c r="AN12" s="21">
        <f t="shared" si="31"/>
        <v>4</v>
      </c>
      <c r="AO12" s="12" t="str">
        <f t="shared" si="32"/>
        <v>SA</v>
      </c>
      <c r="AP12" s="18"/>
      <c r="AQ12" s="9">
        <f t="shared" si="10"/>
        <v>43414</v>
      </c>
      <c r="AR12" s="15">
        <f t="shared" si="33"/>
        <v>7</v>
      </c>
      <c r="AS12" s="12" t="str">
        <f t="shared" si="34"/>
        <v>LU</v>
      </c>
      <c r="AT12" s="19"/>
      <c r="AU12" s="17">
        <f t="shared" si="11"/>
        <v>43444</v>
      </c>
      <c r="AV12" s="15">
        <f t="shared" si="35"/>
        <v>2</v>
      </c>
      <c r="BG12" s="14">
        <v>2027</v>
      </c>
    </row>
    <row r="13" spans="1:59" ht="18.75" customHeight="1">
      <c r="A13" s="12" t="str">
        <f t="shared" si="12"/>
        <v>JE</v>
      </c>
      <c r="B13" s="19"/>
      <c r="C13" s="17">
        <f t="shared" si="0"/>
        <v>43111</v>
      </c>
      <c r="D13" s="21">
        <f t="shared" si="13"/>
        <v>5</v>
      </c>
      <c r="E13" s="12" t="str">
        <f t="shared" si="14"/>
        <v>DI</v>
      </c>
      <c r="F13" s="18"/>
      <c r="G13" s="17">
        <f t="shared" si="1"/>
        <v>43142</v>
      </c>
      <c r="H13" s="21">
        <f t="shared" si="15"/>
        <v>1</v>
      </c>
      <c r="I13" s="12" t="str">
        <f t="shared" si="16"/>
        <v>DI</v>
      </c>
      <c r="J13" s="18"/>
      <c r="K13" s="17">
        <f t="shared" si="2"/>
        <v>43170</v>
      </c>
      <c r="L13" s="21">
        <f t="shared" si="17"/>
        <v>1</v>
      </c>
      <c r="M13" s="12" t="str">
        <f t="shared" si="18"/>
        <v>ME</v>
      </c>
      <c r="N13" s="19"/>
      <c r="O13" s="17">
        <f t="shared" si="3"/>
        <v>43201</v>
      </c>
      <c r="P13" s="21">
        <f t="shared" si="19"/>
        <v>4</v>
      </c>
      <c r="Q13" s="12" t="str">
        <f t="shared" si="20"/>
        <v>VE</v>
      </c>
      <c r="R13" s="19"/>
      <c r="S13" s="17">
        <f t="shared" si="4"/>
        <v>43231</v>
      </c>
      <c r="T13" s="21">
        <f t="shared" si="21"/>
        <v>6</v>
      </c>
      <c r="U13" s="12" t="str">
        <f t="shared" si="22"/>
        <v>LU</v>
      </c>
      <c r="V13" s="19"/>
      <c r="W13" s="17">
        <f t="shared" si="5"/>
        <v>43262</v>
      </c>
      <c r="X13" s="21">
        <f t="shared" si="23"/>
        <v>2</v>
      </c>
      <c r="Y13" s="12" t="str">
        <f t="shared" si="24"/>
        <v>ME</v>
      </c>
      <c r="Z13" s="19"/>
      <c r="AA13" s="17">
        <f t="shared" si="6"/>
        <v>43292</v>
      </c>
      <c r="AB13" s="21">
        <f t="shared" si="25"/>
        <v>4</v>
      </c>
      <c r="AC13" s="12" t="str">
        <f t="shared" si="26"/>
        <v>SA</v>
      </c>
      <c r="AD13" s="18"/>
      <c r="AE13" s="17">
        <f t="shared" si="7"/>
        <v>43323</v>
      </c>
      <c r="AF13" s="21">
        <f t="shared" si="27"/>
        <v>7</v>
      </c>
      <c r="AG13" s="12" t="str">
        <f t="shared" si="28"/>
        <v>MA</v>
      </c>
      <c r="AH13" s="19"/>
      <c r="AI13" s="17">
        <f t="shared" si="8"/>
        <v>43354</v>
      </c>
      <c r="AJ13" s="21">
        <f t="shared" si="29"/>
        <v>3</v>
      </c>
      <c r="AK13" s="12" t="str">
        <f t="shared" si="30"/>
        <v>JE</v>
      </c>
      <c r="AL13" s="19"/>
      <c r="AM13" s="17">
        <f t="shared" si="9"/>
        <v>43384</v>
      </c>
      <c r="AN13" s="21">
        <f t="shared" si="31"/>
        <v>5</v>
      </c>
      <c r="AO13" s="12" t="str">
        <f t="shared" si="32"/>
        <v>DI</v>
      </c>
      <c r="AP13" s="18"/>
      <c r="AQ13" s="9">
        <f t="shared" si="10"/>
        <v>43415</v>
      </c>
      <c r="AR13" s="15">
        <f t="shared" si="33"/>
        <v>1</v>
      </c>
      <c r="AS13" s="12" t="str">
        <f t="shared" si="34"/>
        <v>MA</v>
      </c>
      <c r="AT13" s="19"/>
      <c r="AU13" s="17">
        <f t="shared" si="11"/>
        <v>43445</v>
      </c>
      <c r="AV13" s="15">
        <f t="shared" si="35"/>
        <v>3</v>
      </c>
      <c r="BG13" s="13">
        <v>2028</v>
      </c>
    </row>
    <row r="14" spans="1:59" ht="18.75" customHeight="1">
      <c r="A14" s="12" t="str">
        <f t="shared" si="12"/>
        <v>VE</v>
      </c>
      <c r="B14" s="19"/>
      <c r="C14" s="17">
        <f t="shared" si="0"/>
        <v>43112</v>
      </c>
      <c r="D14" s="21">
        <f t="shared" si="13"/>
        <v>6</v>
      </c>
      <c r="E14" s="12" t="str">
        <f t="shared" si="14"/>
        <v>LU</v>
      </c>
      <c r="F14" s="19"/>
      <c r="G14" s="17">
        <f t="shared" si="1"/>
        <v>43143</v>
      </c>
      <c r="H14" s="21">
        <f t="shared" si="15"/>
        <v>2</v>
      </c>
      <c r="I14" s="12" t="str">
        <f t="shared" si="16"/>
        <v>LU</v>
      </c>
      <c r="J14" s="19"/>
      <c r="K14" s="17">
        <f t="shared" si="2"/>
        <v>43171</v>
      </c>
      <c r="L14" s="21">
        <f t="shared" si="17"/>
        <v>2</v>
      </c>
      <c r="M14" s="12" t="str">
        <f t="shared" si="18"/>
        <v>JE</v>
      </c>
      <c r="N14" s="19"/>
      <c r="O14" s="17">
        <f t="shared" si="3"/>
        <v>43202</v>
      </c>
      <c r="P14" s="21">
        <f t="shared" si="19"/>
        <v>5</v>
      </c>
      <c r="Q14" s="12" t="str">
        <f t="shared" si="20"/>
        <v>SA</v>
      </c>
      <c r="R14" s="18"/>
      <c r="S14" s="17">
        <f t="shared" si="4"/>
        <v>43232</v>
      </c>
      <c r="T14" s="21">
        <f t="shared" si="21"/>
        <v>7</v>
      </c>
      <c r="U14" s="12" t="str">
        <f t="shared" si="22"/>
        <v>MA</v>
      </c>
      <c r="V14" s="19"/>
      <c r="W14" s="17">
        <f t="shared" si="5"/>
        <v>43263</v>
      </c>
      <c r="X14" s="21">
        <f t="shared" si="23"/>
        <v>3</v>
      </c>
      <c r="Y14" s="12" t="str">
        <f t="shared" si="24"/>
        <v>JE</v>
      </c>
      <c r="Z14" s="19"/>
      <c r="AA14" s="17">
        <f t="shared" si="6"/>
        <v>43293</v>
      </c>
      <c r="AB14" s="21">
        <f t="shared" si="25"/>
        <v>5</v>
      </c>
      <c r="AC14" s="12" t="str">
        <f t="shared" si="26"/>
        <v>DI</v>
      </c>
      <c r="AD14" s="18"/>
      <c r="AE14" s="17">
        <f t="shared" si="7"/>
        <v>43324</v>
      </c>
      <c r="AF14" s="21">
        <f t="shared" si="27"/>
        <v>1</v>
      </c>
      <c r="AG14" s="12" t="str">
        <f t="shared" si="28"/>
        <v>ME</v>
      </c>
      <c r="AH14" s="19"/>
      <c r="AI14" s="17">
        <f t="shared" si="8"/>
        <v>43355</v>
      </c>
      <c r="AJ14" s="21">
        <f t="shared" si="29"/>
        <v>4</v>
      </c>
      <c r="AK14" s="12" t="str">
        <f t="shared" si="30"/>
        <v>VE</v>
      </c>
      <c r="AL14" s="19"/>
      <c r="AM14" s="17">
        <f t="shared" si="9"/>
        <v>43385</v>
      </c>
      <c r="AN14" s="21">
        <f t="shared" si="31"/>
        <v>6</v>
      </c>
      <c r="AO14" s="12" t="str">
        <f t="shared" si="32"/>
        <v>LU</v>
      </c>
      <c r="AP14" s="19"/>
      <c r="AQ14" s="9">
        <f t="shared" si="10"/>
        <v>43416</v>
      </c>
      <c r="AR14" s="15">
        <f t="shared" si="33"/>
        <v>2</v>
      </c>
      <c r="AS14" s="12" t="str">
        <f t="shared" si="34"/>
        <v>ME</v>
      </c>
      <c r="AT14" s="19"/>
      <c r="AU14" s="17">
        <f t="shared" si="11"/>
        <v>43446</v>
      </c>
      <c r="AV14" s="15">
        <f t="shared" si="35"/>
        <v>4</v>
      </c>
      <c r="BG14" s="14">
        <v>2029</v>
      </c>
    </row>
    <row r="15" spans="1:59" ht="18.75" customHeight="1">
      <c r="A15" s="12" t="str">
        <f t="shared" si="12"/>
        <v>SA</v>
      </c>
      <c r="B15" s="18"/>
      <c r="C15" s="17">
        <f t="shared" si="0"/>
        <v>43113</v>
      </c>
      <c r="D15" s="21">
        <f t="shared" si="13"/>
        <v>7</v>
      </c>
      <c r="E15" s="12" t="str">
        <f t="shared" si="14"/>
        <v>MA</v>
      </c>
      <c r="F15" s="19"/>
      <c r="G15" s="17">
        <f t="shared" si="1"/>
        <v>43144</v>
      </c>
      <c r="H15" s="21">
        <f t="shared" si="15"/>
        <v>3</v>
      </c>
      <c r="I15" s="12" t="str">
        <f t="shared" si="16"/>
        <v>MA</v>
      </c>
      <c r="J15" s="19"/>
      <c r="K15" s="17">
        <f t="shared" si="2"/>
        <v>43172</v>
      </c>
      <c r="L15" s="21">
        <f t="shared" si="17"/>
        <v>3</v>
      </c>
      <c r="M15" s="12" t="str">
        <f t="shared" si="18"/>
        <v>VE</v>
      </c>
      <c r="N15" s="19"/>
      <c r="O15" s="17">
        <f t="shared" si="3"/>
        <v>43203</v>
      </c>
      <c r="P15" s="21">
        <f t="shared" si="19"/>
        <v>6</v>
      </c>
      <c r="Q15" s="12" t="str">
        <f t="shared" si="20"/>
        <v>DI</v>
      </c>
      <c r="R15" s="18"/>
      <c r="S15" s="17">
        <f t="shared" si="4"/>
        <v>43233</v>
      </c>
      <c r="T15" s="21">
        <f t="shared" si="21"/>
        <v>1</v>
      </c>
      <c r="U15" s="12" t="str">
        <f t="shared" si="22"/>
        <v>ME</v>
      </c>
      <c r="V15" s="19"/>
      <c r="W15" s="17">
        <f t="shared" si="5"/>
        <v>43264</v>
      </c>
      <c r="X15" s="21">
        <f t="shared" si="23"/>
        <v>4</v>
      </c>
      <c r="Y15" s="12" t="str">
        <f t="shared" si="24"/>
        <v>VE</v>
      </c>
      <c r="Z15" s="19"/>
      <c r="AA15" s="17">
        <f t="shared" si="6"/>
        <v>43294</v>
      </c>
      <c r="AB15" s="21">
        <f t="shared" si="25"/>
        <v>6</v>
      </c>
      <c r="AC15" s="12" t="str">
        <f t="shared" si="26"/>
        <v>LU</v>
      </c>
      <c r="AD15" s="19"/>
      <c r="AE15" s="17">
        <f t="shared" si="7"/>
        <v>43325</v>
      </c>
      <c r="AF15" s="21">
        <f t="shared" si="27"/>
        <v>2</v>
      </c>
      <c r="AG15" s="12" t="str">
        <f t="shared" si="28"/>
        <v>JE</v>
      </c>
      <c r="AH15" s="19"/>
      <c r="AI15" s="17">
        <f t="shared" si="8"/>
        <v>43356</v>
      </c>
      <c r="AJ15" s="21">
        <f t="shared" si="29"/>
        <v>5</v>
      </c>
      <c r="AK15" s="12" t="str">
        <f t="shared" si="30"/>
        <v>SA</v>
      </c>
      <c r="AL15" s="18"/>
      <c r="AM15" s="17">
        <f t="shared" si="9"/>
        <v>43386</v>
      </c>
      <c r="AN15" s="21">
        <f t="shared" si="31"/>
        <v>7</v>
      </c>
      <c r="AO15" s="12" t="str">
        <f t="shared" si="32"/>
        <v>MA</v>
      </c>
      <c r="AP15" s="19"/>
      <c r="AQ15" s="9">
        <f t="shared" si="10"/>
        <v>43417</v>
      </c>
      <c r="AR15" s="15">
        <f t="shared" si="33"/>
        <v>3</v>
      </c>
      <c r="AS15" s="12" t="str">
        <f t="shared" si="34"/>
        <v>JE</v>
      </c>
      <c r="AT15" s="19"/>
      <c r="AU15" s="17">
        <f t="shared" si="11"/>
        <v>43447</v>
      </c>
      <c r="AV15" s="15">
        <f t="shared" si="35"/>
        <v>5</v>
      </c>
      <c r="BG15" s="13">
        <v>2030</v>
      </c>
    </row>
    <row r="16" spans="1:59" ht="18.75" customHeight="1">
      <c r="A16" s="12" t="str">
        <f t="shared" si="12"/>
        <v>DI</v>
      </c>
      <c r="B16" s="18"/>
      <c r="C16" s="17">
        <f t="shared" si="0"/>
        <v>43114</v>
      </c>
      <c r="D16" s="21">
        <f t="shared" si="13"/>
        <v>1</v>
      </c>
      <c r="E16" s="12" t="str">
        <f t="shared" si="14"/>
        <v>ME</v>
      </c>
      <c r="F16" s="19"/>
      <c r="G16" s="17">
        <f t="shared" si="1"/>
        <v>43145</v>
      </c>
      <c r="H16" s="21">
        <f t="shared" si="15"/>
        <v>4</v>
      </c>
      <c r="I16" s="12" t="str">
        <f t="shared" si="16"/>
        <v>ME</v>
      </c>
      <c r="J16" s="19"/>
      <c r="K16" s="17">
        <f t="shared" si="2"/>
        <v>43173</v>
      </c>
      <c r="L16" s="21">
        <f t="shared" si="17"/>
        <v>4</v>
      </c>
      <c r="M16" s="12" t="str">
        <f t="shared" si="18"/>
        <v>SA</v>
      </c>
      <c r="N16" s="18"/>
      <c r="O16" s="17">
        <f t="shared" si="3"/>
        <v>43204</v>
      </c>
      <c r="P16" s="21">
        <f t="shared" si="19"/>
        <v>7</v>
      </c>
      <c r="Q16" s="12" t="str">
        <f t="shared" si="20"/>
        <v>LU</v>
      </c>
      <c r="R16" s="19"/>
      <c r="S16" s="17">
        <f t="shared" si="4"/>
        <v>43234</v>
      </c>
      <c r="T16" s="21">
        <f t="shared" si="21"/>
        <v>2</v>
      </c>
      <c r="U16" s="12" t="str">
        <f t="shared" si="22"/>
        <v>JE</v>
      </c>
      <c r="V16" s="19"/>
      <c r="W16" s="17">
        <f t="shared" si="5"/>
        <v>43265</v>
      </c>
      <c r="X16" s="21">
        <f t="shared" si="23"/>
        <v>5</v>
      </c>
      <c r="Y16" s="12" t="str">
        <f t="shared" si="24"/>
        <v>SA</v>
      </c>
      <c r="Z16" s="18"/>
      <c r="AA16" s="17">
        <f t="shared" si="6"/>
        <v>43295</v>
      </c>
      <c r="AB16" s="21">
        <f t="shared" si="25"/>
        <v>7</v>
      </c>
      <c r="AC16" s="12" t="str">
        <f t="shared" si="26"/>
        <v>MA</v>
      </c>
      <c r="AD16" s="19"/>
      <c r="AE16" s="17">
        <f t="shared" si="7"/>
        <v>43326</v>
      </c>
      <c r="AF16" s="21">
        <f t="shared" si="27"/>
        <v>3</v>
      </c>
      <c r="AG16" s="12" t="str">
        <f t="shared" si="28"/>
        <v>VE</v>
      </c>
      <c r="AH16" s="19"/>
      <c r="AI16" s="17">
        <f t="shared" si="8"/>
        <v>43357</v>
      </c>
      <c r="AJ16" s="21">
        <f t="shared" si="29"/>
        <v>6</v>
      </c>
      <c r="AK16" s="12" t="str">
        <f t="shared" si="30"/>
        <v>DI</v>
      </c>
      <c r="AL16" s="18"/>
      <c r="AM16" s="17">
        <f t="shared" si="9"/>
        <v>43387</v>
      </c>
      <c r="AN16" s="21">
        <f t="shared" si="31"/>
        <v>1</v>
      </c>
      <c r="AO16" s="12" t="str">
        <f t="shared" si="32"/>
        <v>ME</v>
      </c>
      <c r="AP16" s="19"/>
      <c r="AQ16" s="9">
        <f t="shared" si="10"/>
        <v>43418</v>
      </c>
      <c r="AR16" s="15">
        <f t="shared" si="33"/>
        <v>4</v>
      </c>
      <c r="AS16" s="12" t="str">
        <f t="shared" si="34"/>
        <v>VE</v>
      </c>
      <c r="AT16" s="19"/>
      <c r="AU16" s="17">
        <f t="shared" si="11"/>
        <v>43448</v>
      </c>
      <c r="AV16" s="15">
        <f t="shared" si="35"/>
        <v>6</v>
      </c>
      <c r="BG16" s="14">
        <v>2031</v>
      </c>
    </row>
    <row r="17" spans="1:59" ht="18.75" customHeight="1">
      <c r="A17" s="12" t="str">
        <f t="shared" si="12"/>
        <v>LU</v>
      </c>
      <c r="B17" s="19"/>
      <c r="C17" s="17">
        <f t="shared" si="0"/>
        <v>43115</v>
      </c>
      <c r="D17" s="21">
        <f t="shared" si="13"/>
        <v>2</v>
      </c>
      <c r="E17" s="12" t="str">
        <f t="shared" si="14"/>
        <v>JE</v>
      </c>
      <c r="F17" s="19"/>
      <c r="G17" s="17">
        <f t="shared" si="1"/>
        <v>43146</v>
      </c>
      <c r="H17" s="21">
        <f t="shared" si="15"/>
        <v>5</v>
      </c>
      <c r="I17" s="12" t="str">
        <f t="shared" si="16"/>
        <v>JE</v>
      </c>
      <c r="J17" s="19"/>
      <c r="K17" s="17">
        <f t="shared" si="2"/>
        <v>43174</v>
      </c>
      <c r="L17" s="21">
        <f t="shared" si="17"/>
        <v>5</v>
      </c>
      <c r="M17" s="12" t="str">
        <f t="shared" si="18"/>
        <v>DI</v>
      </c>
      <c r="N17" s="18"/>
      <c r="O17" s="17">
        <f t="shared" si="3"/>
        <v>43205</v>
      </c>
      <c r="P17" s="21">
        <f t="shared" si="19"/>
        <v>1</v>
      </c>
      <c r="Q17" s="12" t="str">
        <f t="shared" si="20"/>
        <v>MA</v>
      </c>
      <c r="R17" s="19"/>
      <c r="S17" s="17">
        <f t="shared" si="4"/>
        <v>43235</v>
      </c>
      <c r="T17" s="21">
        <f t="shared" si="21"/>
        <v>3</v>
      </c>
      <c r="U17" s="12" t="str">
        <f t="shared" si="22"/>
        <v>VE</v>
      </c>
      <c r="V17" s="19"/>
      <c r="W17" s="17">
        <f t="shared" si="5"/>
        <v>43266</v>
      </c>
      <c r="X17" s="21">
        <f t="shared" si="23"/>
        <v>6</v>
      </c>
      <c r="Y17" s="12" t="str">
        <f t="shared" si="24"/>
        <v>DI</v>
      </c>
      <c r="Z17" s="18"/>
      <c r="AA17" s="17">
        <f t="shared" si="6"/>
        <v>43296</v>
      </c>
      <c r="AB17" s="21">
        <f t="shared" si="25"/>
        <v>1</v>
      </c>
      <c r="AC17" s="12" t="str">
        <f t="shared" si="26"/>
        <v>ME</v>
      </c>
      <c r="AD17" s="19"/>
      <c r="AE17" s="17">
        <f t="shared" si="7"/>
        <v>43327</v>
      </c>
      <c r="AF17" s="21">
        <f t="shared" si="27"/>
        <v>4</v>
      </c>
      <c r="AG17" s="12" t="str">
        <f t="shared" si="28"/>
        <v>SA</v>
      </c>
      <c r="AH17" s="18"/>
      <c r="AI17" s="17">
        <f t="shared" si="8"/>
        <v>43358</v>
      </c>
      <c r="AJ17" s="21">
        <f t="shared" si="29"/>
        <v>7</v>
      </c>
      <c r="AK17" s="12" t="str">
        <f t="shared" si="30"/>
        <v>LU</v>
      </c>
      <c r="AL17" s="19"/>
      <c r="AM17" s="17">
        <f t="shared" si="9"/>
        <v>43388</v>
      </c>
      <c r="AN17" s="21">
        <f t="shared" si="31"/>
        <v>2</v>
      </c>
      <c r="AO17" s="12" t="str">
        <f t="shared" si="32"/>
        <v>JE</v>
      </c>
      <c r="AP17" s="19"/>
      <c r="AQ17" s="9">
        <f t="shared" si="10"/>
        <v>43419</v>
      </c>
      <c r="AR17" s="15">
        <f t="shared" si="33"/>
        <v>5</v>
      </c>
      <c r="AS17" s="12" t="str">
        <f t="shared" si="34"/>
        <v>SA</v>
      </c>
      <c r="AT17" s="18"/>
      <c r="AU17" s="17">
        <f t="shared" si="11"/>
        <v>43449</v>
      </c>
      <c r="AV17" s="15">
        <f t="shared" si="35"/>
        <v>7</v>
      </c>
      <c r="BG17" s="13">
        <v>2032</v>
      </c>
    </row>
    <row r="18" spans="1:59" ht="18.75" customHeight="1">
      <c r="A18" s="12" t="str">
        <f t="shared" si="12"/>
        <v>MA</v>
      </c>
      <c r="B18" s="19"/>
      <c r="C18" s="17">
        <f t="shared" si="0"/>
        <v>43116</v>
      </c>
      <c r="D18" s="21">
        <f t="shared" si="13"/>
        <v>3</v>
      </c>
      <c r="E18" s="12" t="str">
        <f t="shared" si="14"/>
        <v>VE</v>
      </c>
      <c r="F18" s="19"/>
      <c r="G18" s="17">
        <f t="shared" si="1"/>
        <v>43147</v>
      </c>
      <c r="H18" s="21">
        <f t="shared" si="15"/>
        <v>6</v>
      </c>
      <c r="I18" s="12" t="str">
        <f t="shared" si="16"/>
        <v>VE</v>
      </c>
      <c r="J18" s="19"/>
      <c r="K18" s="17">
        <f t="shared" si="2"/>
        <v>43175</v>
      </c>
      <c r="L18" s="21">
        <f t="shared" si="17"/>
        <v>6</v>
      </c>
      <c r="M18" s="12" t="str">
        <f t="shared" si="18"/>
        <v>LU</v>
      </c>
      <c r="N18" s="19"/>
      <c r="O18" s="17">
        <f t="shared" si="3"/>
        <v>43206</v>
      </c>
      <c r="P18" s="21">
        <f t="shared" si="19"/>
        <v>2</v>
      </c>
      <c r="Q18" s="12" t="str">
        <f t="shared" si="20"/>
        <v>ME</v>
      </c>
      <c r="R18" s="19"/>
      <c r="S18" s="17">
        <f t="shared" si="4"/>
        <v>43236</v>
      </c>
      <c r="T18" s="21">
        <f t="shared" si="21"/>
        <v>4</v>
      </c>
      <c r="U18" s="12" t="str">
        <f t="shared" si="22"/>
        <v>SA</v>
      </c>
      <c r="V18" s="18"/>
      <c r="W18" s="17">
        <f t="shared" si="5"/>
        <v>43267</v>
      </c>
      <c r="X18" s="21">
        <f t="shared" si="23"/>
        <v>7</v>
      </c>
      <c r="Y18" s="12" t="str">
        <f t="shared" si="24"/>
        <v>LU</v>
      </c>
      <c r="Z18" s="19"/>
      <c r="AA18" s="17">
        <f t="shared" si="6"/>
        <v>43297</v>
      </c>
      <c r="AB18" s="21">
        <f t="shared" si="25"/>
        <v>2</v>
      </c>
      <c r="AC18" s="12" t="str">
        <f t="shared" si="26"/>
        <v>JE</v>
      </c>
      <c r="AD18" s="19"/>
      <c r="AE18" s="17">
        <f t="shared" si="7"/>
        <v>43328</v>
      </c>
      <c r="AF18" s="21">
        <f t="shared" si="27"/>
        <v>5</v>
      </c>
      <c r="AG18" s="12" t="str">
        <f t="shared" si="28"/>
        <v>DI</v>
      </c>
      <c r="AH18" s="18"/>
      <c r="AI18" s="17">
        <f t="shared" si="8"/>
        <v>43359</v>
      </c>
      <c r="AJ18" s="21">
        <f t="shared" si="29"/>
        <v>1</v>
      </c>
      <c r="AK18" s="12" t="str">
        <f t="shared" si="30"/>
        <v>MA</v>
      </c>
      <c r="AL18" s="19"/>
      <c r="AM18" s="17">
        <f t="shared" si="9"/>
        <v>43389</v>
      </c>
      <c r="AN18" s="21">
        <f t="shared" si="31"/>
        <v>3</v>
      </c>
      <c r="AO18" s="12" t="str">
        <f t="shared" si="32"/>
        <v>VE</v>
      </c>
      <c r="AP18" s="19"/>
      <c r="AQ18" s="9">
        <f t="shared" si="10"/>
        <v>43420</v>
      </c>
      <c r="AR18" s="15">
        <f t="shared" si="33"/>
        <v>6</v>
      </c>
      <c r="AS18" s="12" t="str">
        <f t="shared" si="34"/>
        <v>DI</v>
      </c>
      <c r="AT18" s="18"/>
      <c r="AU18" s="17">
        <f t="shared" si="11"/>
        <v>43450</v>
      </c>
      <c r="AV18" s="15">
        <f t="shared" si="35"/>
        <v>1</v>
      </c>
      <c r="BG18" s="14">
        <v>2033</v>
      </c>
    </row>
    <row r="19" spans="1:59" ht="18.75" customHeight="1">
      <c r="A19" s="12" t="str">
        <f t="shared" si="12"/>
        <v>ME</v>
      </c>
      <c r="B19" s="19"/>
      <c r="C19" s="17">
        <f t="shared" si="0"/>
        <v>43117</v>
      </c>
      <c r="D19" s="21">
        <f t="shared" si="13"/>
        <v>4</v>
      </c>
      <c r="E19" s="12" t="str">
        <f t="shared" si="14"/>
        <v>SA</v>
      </c>
      <c r="F19" s="18"/>
      <c r="G19" s="17">
        <f t="shared" si="1"/>
        <v>43148</v>
      </c>
      <c r="H19" s="21">
        <f t="shared" si="15"/>
        <v>7</v>
      </c>
      <c r="I19" s="12" t="str">
        <f t="shared" si="16"/>
        <v>SA</v>
      </c>
      <c r="J19" s="18"/>
      <c r="K19" s="17">
        <f t="shared" si="2"/>
        <v>43176</v>
      </c>
      <c r="L19" s="21">
        <f t="shared" si="17"/>
        <v>7</v>
      </c>
      <c r="M19" s="12" t="str">
        <f t="shared" si="18"/>
        <v>MA</v>
      </c>
      <c r="N19" s="19"/>
      <c r="O19" s="17">
        <f t="shared" si="3"/>
        <v>43207</v>
      </c>
      <c r="P19" s="21">
        <f t="shared" si="19"/>
        <v>3</v>
      </c>
      <c r="Q19" s="12" t="str">
        <f t="shared" si="20"/>
        <v>JE</v>
      </c>
      <c r="R19" s="19"/>
      <c r="S19" s="17">
        <f t="shared" si="4"/>
        <v>43237</v>
      </c>
      <c r="T19" s="21">
        <f t="shared" si="21"/>
        <v>5</v>
      </c>
      <c r="U19" s="12" t="str">
        <f t="shared" si="22"/>
        <v>DI</v>
      </c>
      <c r="V19" s="18"/>
      <c r="W19" s="17">
        <f t="shared" si="5"/>
        <v>43268</v>
      </c>
      <c r="X19" s="21">
        <f t="shared" si="23"/>
        <v>1</v>
      </c>
      <c r="Y19" s="12" t="str">
        <f t="shared" si="24"/>
        <v>MA</v>
      </c>
      <c r="Z19" s="19"/>
      <c r="AA19" s="17">
        <f t="shared" si="6"/>
        <v>43298</v>
      </c>
      <c r="AB19" s="21">
        <f t="shared" si="25"/>
        <v>3</v>
      </c>
      <c r="AC19" s="12" t="str">
        <f t="shared" si="26"/>
        <v>VE</v>
      </c>
      <c r="AD19" s="19"/>
      <c r="AE19" s="17">
        <f t="shared" si="7"/>
        <v>43329</v>
      </c>
      <c r="AF19" s="21">
        <f t="shared" si="27"/>
        <v>6</v>
      </c>
      <c r="AG19" s="12" t="str">
        <f t="shared" si="28"/>
        <v>LU</v>
      </c>
      <c r="AH19" s="19"/>
      <c r="AI19" s="17">
        <f t="shared" si="8"/>
        <v>43360</v>
      </c>
      <c r="AJ19" s="21">
        <f t="shared" si="29"/>
        <v>2</v>
      </c>
      <c r="AK19" s="12" t="str">
        <f t="shared" si="30"/>
        <v>ME</v>
      </c>
      <c r="AL19" s="19"/>
      <c r="AM19" s="17">
        <f t="shared" si="9"/>
        <v>43390</v>
      </c>
      <c r="AN19" s="21">
        <f t="shared" si="31"/>
        <v>4</v>
      </c>
      <c r="AO19" s="12" t="str">
        <f t="shared" si="32"/>
        <v>SA</v>
      </c>
      <c r="AP19" s="18"/>
      <c r="AQ19" s="9">
        <f t="shared" si="10"/>
        <v>43421</v>
      </c>
      <c r="AR19" s="15">
        <f t="shared" si="33"/>
        <v>7</v>
      </c>
      <c r="AS19" s="12" t="str">
        <f t="shared" si="34"/>
        <v>LU</v>
      </c>
      <c r="AT19" s="19"/>
      <c r="AU19" s="17">
        <f t="shared" si="11"/>
        <v>43451</v>
      </c>
      <c r="AV19" s="15">
        <f t="shared" si="35"/>
        <v>2</v>
      </c>
      <c r="BG19" s="13">
        <v>2034</v>
      </c>
    </row>
    <row r="20" spans="1:59" ht="18.75" customHeight="1">
      <c r="A20" s="12" t="str">
        <f t="shared" si="12"/>
        <v>JE</v>
      </c>
      <c r="B20" s="19"/>
      <c r="C20" s="17">
        <f t="shared" si="0"/>
        <v>43118</v>
      </c>
      <c r="D20" s="21">
        <f t="shared" si="13"/>
        <v>5</v>
      </c>
      <c r="E20" s="12" t="str">
        <f t="shared" si="14"/>
        <v>DI</v>
      </c>
      <c r="F20" s="18"/>
      <c r="G20" s="17">
        <f t="shared" si="1"/>
        <v>43149</v>
      </c>
      <c r="H20" s="21">
        <f t="shared" si="15"/>
        <v>1</v>
      </c>
      <c r="I20" s="12" t="str">
        <f t="shared" si="16"/>
        <v>DI</v>
      </c>
      <c r="J20" s="18"/>
      <c r="K20" s="17">
        <f t="shared" si="2"/>
        <v>43177</v>
      </c>
      <c r="L20" s="21">
        <f t="shared" si="17"/>
        <v>1</v>
      </c>
      <c r="M20" s="12" t="str">
        <f t="shared" si="18"/>
        <v>ME</v>
      </c>
      <c r="N20" s="19"/>
      <c r="O20" s="17">
        <f t="shared" si="3"/>
        <v>43208</v>
      </c>
      <c r="P20" s="21">
        <f t="shared" si="19"/>
        <v>4</v>
      </c>
      <c r="Q20" s="12" t="str">
        <f t="shared" si="20"/>
        <v>VE</v>
      </c>
      <c r="R20" s="19"/>
      <c r="S20" s="17">
        <f t="shared" si="4"/>
        <v>43238</v>
      </c>
      <c r="T20" s="21">
        <f t="shared" si="21"/>
        <v>6</v>
      </c>
      <c r="U20" s="12" t="str">
        <f t="shared" si="22"/>
        <v>LU</v>
      </c>
      <c r="V20" s="19"/>
      <c r="W20" s="17">
        <f t="shared" si="5"/>
        <v>43269</v>
      </c>
      <c r="X20" s="21">
        <f t="shared" si="23"/>
        <v>2</v>
      </c>
      <c r="Y20" s="12" t="str">
        <f t="shared" si="24"/>
        <v>ME</v>
      </c>
      <c r="Z20" s="19"/>
      <c r="AA20" s="17">
        <f t="shared" si="6"/>
        <v>43299</v>
      </c>
      <c r="AB20" s="21">
        <f t="shared" si="25"/>
        <v>4</v>
      </c>
      <c r="AC20" s="12" t="str">
        <f t="shared" si="26"/>
        <v>SA</v>
      </c>
      <c r="AD20" s="18"/>
      <c r="AE20" s="17">
        <f t="shared" si="7"/>
        <v>43330</v>
      </c>
      <c r="AF20" s="21">
        <f t="shared" si="27"/>
        <v>7</v>
      </c>
      <c r="AG20" s="12" t="str">
        <f t="shared" si="28"/>
        <v>MA</v>
      </c>
      <c r="AH20" s="19"/>
      <c r="AI20" s="17">
        <f t="shared" si="8"/>
        <v>43361</v>
      </c>
      <c r="AJ20" s="21">
        <f t="shared" si="29"/>
        <v>3</v>
      </c>
      <c r="AK20" s="12" t="str">
        <f t="shared" si="30"/>
        <v>JE</v>
      </c>
      <c r="AL20" s="19"/>
      <c r="AM20" s="17">
        <f t="shared" si="9"/>
        <v>43391</v>
      </c>
      <c r="AN20" s="21">
        <f t="shared" si="31"/>
        <v>5</v>
      </c>
      <c r="AO20" s="12" t="str">
        <f t="shared" si="32"/>
        <v>DI</v>
      </c>
      <c r="AP20" s="18"/>
      <c r="AQ20" s="9">
        <f t="shared" si="10"/>
        <v>43422</v>
      </c>
      <c r="AR20" s="15">
        <f t="shared" si="33"/>
        <v>1</v>
      </c>
      <c r="AS20" s="12" t="str">
        <f t="shared" si="34"/>
        <v>MA</v>
      </c>
      <c r="AT20" s="19"/>
      <c r="AU20" s="17">
        <f t="shared" si="11"/>
        <v>43452</v>
      </c>
      <c r="AV20" s="15">
        <f t="shared" si="35"/>
        <v>3</v>
      </c>
      <c r="BG20" s="14">
        <v>2035</v>
      </c>
    </row>
    <row r="21" spans="1:59" ht="18.75" customHeight="1">
      <c r="A21" s="12" t="str">
        <f t="shared" si="12"/>
        <v>VE</v>
      </c>
      <c r="B21" s="19"/>
      <c r="C21" s="17">
        <f t="shared" si="0"/>
        <v>43119</v>
      </c>
      <c r="D21" s="21">
        <f t="shared" si="13"/>
        <v>6</v>
      </c>
      <c r="E21" s="12" t="str">
        <f t="shared" si="14"/>
        <v>LU</v>
      </c>
      <c r="F21" s="19"/>
      <c r="G21" s="17">
        <f t="shared" si="1"/>
        <v>43150</v>
      </c>
      <c r="H21" s="21">
        <f t="shared" si="15"/>
        <v>2</v>
      </c>
      <c r="I21" s="12" t="str">
        <f t="shared" si="16"/>
        <v>LU</v>
      </c>
      <c r="J21" s="19"/>
      <c r="K21" s="17">
        <f t="shared" si="2"/>
        <v>43178</v>
      </c>
      <c r="L21" s="21">
        <f t="shared" si="17"/>
        <v>2</v>
      </c>
      <c r="M21" s="12" t="str">
        <f t="shared" si="18"/>
        <v>JE</v>
      </c>
      <c r="N21" s="19"/>
      <c r="O21" s="17">
        <f t="shared" si="3"/>
        <v>43209</v>
      </c>
      <c r="P21" s="21">
        <f t="shared" si="19"/>
        <v>5</v>
      </c>
      <c r="Q21" s="12" t="str">
        <f t="shared" si="20"/>
        <v>SA</v>
      </c>
      <c r="R21" s="18"/>
      <c r="S21" s="17">
        <f t="shared" si="4"/>
        <v>43239</v>
      </c>
      <c r="T21" s="21">
        <f t="shared" si="21"/>
        <v>7</v>
      </c>
      <c r="U21" s="12" t="str">
        <f t="shared" si="22"/>
        <v>MA</v>
      </c>
      <c r="V21" s="19"/>
      <c r="W21" s="17">
        <f t="shared" si="5"/>
        <v>43270</v>
      </c>
      <c r="X21" s="21">
        <f t="shared" si="23"/>
        <v>3</v>
      </c>
      <c r="Y21" s="12" t="str">
        <f t="shared" si="24"/>
        <v>JE</v>
      </c>
      <c r="Z21" s="19"/>
      <c r="AA21" s="17">
        <f t="shared" si="6"/>
        <v>43300</v>
      </c>
      <c r="AB21" s="21">
        <f t="shared" si="25"/>
        <v>5</v>
      </c>
      <c r="AC21" s="12" t="str">
        <f t="shared" si="26"/>
        <v>DI</v>
      </c>
      <c r="AD21" s="18"/>
      <c r="AE21" s="17">
        <f t="shared" si="7"/>
        <v>43331</v>
      </c>
      <c r="AF21" s="21">
        <f t="shared" si="27"/>
        <v>1</v>
      </c>
      <c r="AG21" s="12" t="str">
        <f t="shared" si="28"/>
        <v>ME</v>
      </c>
      <c r="AH21" s="19"/>
      <c r="AI21" s="17">
        <f t="shared" si="8"/>
        <v>43362</v>
      </c>
      <c r="AJ21" s="21">
        <f t="shared" si="29"/>
        <v>4</v>
      </c>
      <c r="AK21" s="12" t="str">
        <f t="shared" si="30"/>
        <v>VE</v>
      </c>
      <c r="AL21" s="19"/>
      <c r="AM21" s="17">
        <f t="shared" si="9"/>
        <v>43392</v>
      </c>
      <c r="AN21" s="21">
        <f t="shared" si="31"/>
        <v>6</v>
      </c>
      <c r="AO21" s="12" t="str">
        <f t="shared" si="32"/>
        <v>LU</v>
      </c>
      <c r="AP21" s="19"/>
      <c r="AQ21" s="9">
        <f t="shared" si="10"/>
        <v>43423</v>
      </c>
      <c r="AR21" s="15">
        <f t="shared" si="33"/>
        <v>2</v>
      </c>
      <c r="AS21" s="12" t="str">
        <f t="shared" si="34"/>
        <v>ME</v>
      </c>
      <c r="AT21" s="19"/>
      <c r="AU21" s="17">
        <f t="shared" si="11"/>
        <v>43453</v>
      </c>
      <c r="AV21" s="15">
        <f t="shared" si="35"/>
        <v>4</v>
      </c>
      <c r="BG21" s="13">
        <v>2036</v>
      </c>
    </row>
    <row r="22" spans="1:59" ht="18.75" customHeight="1">
      <c r="A22" s="12" t="str">
        <f t="shared" si="12"/>
        <v>SA</v>
      </c>
      <c r="B22" s="18"/>
      <c r="C22" s="17">
        <f t="shared" si="0"/>
        <v>43120</v>
      </c>
      <c r="D22" s="21">
        <f t="shared" si="13"/>
        <v>7</v>
      </c>
      <c r="E22" s="12" t="str">
        <f t="shared" si="14"/>
        <v>MA</v>
      </c>
      <c r="F22" s="19"/>
      <c r="G22" s="17">
        <f t="shared" si="1"/>
        <v>43151</v>
      </c>
      <c r="H22" s="21">
        <f t="shared" si="15"/>
        <v>3</v>
      </c>
      <c r="I22" s="12" t="str">
        <f t="shared" si="16"/>
        <v>MA</v>
      </c>
      <c r="J22" s="19"/>
      <c r="K22" s="17">
        <f t="shared" si="2"/>
        <v>43179</v>
      </c>
      <c r="L22" s="21">
        <f t="shared" si="17"/>
        <v>3</v>
      </c>
      <c r="M22" s="12" t="str">
        <f t="shared" si="18"/>
        <v>VE</v>
      </c>
      <c r="N22" s="19"/>
      <c r="O22" s="17">
        <f t="shared" si="3"/>
        <v>43210</v>
      </c>
      <c r="P22" s="21">
        <f t="shared" si="19"/>
        <v>6</v>
      </c>
      <c r="Q22" s="12" t="str">
        <f t="shared" si="20"/>
        <v>DI</v>
      </c>
      <c r="R22" s="18"/>
      <c r="S22" s="17">
        <f t="shared" si="4"/>
        <v>43240</v>
      </c>
      <c r="T22" s="21">
        <f t="shared" si="21"/>
        <v>1</v>
      </c>
      <c r="U22" s="12" t="str">
        <f t="shared" si="22"/>
        <v>ME</v>
      </c>
      <c r="V22" s="19"/>
      <c r="W22" s="17">
        <f t="shared" si="5"/>
        <v>43271</v>
      </c>
      <c r="X22" s="21">
        <f t="shared" si="23"/>
        <v>4</v>
      </c>
      <c r="Y22" s="12" t="str">
        <f t="shared" si="24"/>
        <v>VE</v>
      </c>
      <c r="Z22" s="19"/>
      <c r="AA22" s="17">
        <f t="shared" si="6"/>
        <v>43301</v>
      </c>
      <c r="AB22" s="21">
        <f t="shared" si="25"/>
        <v>6</v>
      </c>
      <c r="AC22" s="12" t="str">
        <f t="shared" si="26"/>
        <v>LU</v>
      </c>
      <c r="AD22" s="19"/>
      <c r="AE22" s="17">
        <f t="shared" si="7"/>
        <v>43332</v>
      </c>
      <c r="AF22" s="21">
        <f t="shared" si="27"/>
        <v>2</v>
      </c>
      <c r="AG22" s="12" t="str">
        <f t="shared" si="28"/>
        <v>JE</v>
      </c>
      <c r="AH22" s="19"/>
      <c r="AI22" s="17">
        <f t="shared" si="8"/>
        <v>43363</v>
      </c>
      <c r="AJ22" s="21">
        <f t="shared" si="29"/>
        <v>5</v>
      </c>
      <c r="AK22" s="12" t="str">
        <f t="shared" si="30"/>
        <v>SA</v>
      </c>
      <c r="AL22" s="18"/>
      <c r="AM22" s="17">
        <f t="shared" si="9"/>
        <v>43393</v>
      </c>
      <c r="AN22" s="21">
        <f t="shared" si="31"/>
        <v>7</v>
      </c>
      <c r="AO22" s="12" t="str">
        <f t="shared" si="32"/>
        <v>MA</v>
      </c>
      <c r="AP22" s="19"/>
      <c r="AQ22" s="9">
        <f t="shared" si="10"/>
        <v>43424</v>
      </c>
      <c r="AR22" s="15">
        <f t="shared" si="33"/>
        <v>3</v>
      </c>
      <c r="AS22" s="12" t="str">
        <f t="shared" si="34"/>
        <v>JE</v>
      </c>
      <c r="AT22" s="19"/>
      <c r="AU22" s="17">
        <f t="shared" si="11"/>
        <v>43454</v>
      </c>
      <c r="AV22" s="15">
        <f t="shared" si="35"/>
        <v>5</v>
      </c>
      <c r="BG22" s="14">
        <v>2037</v>
      </c>
    </row>
    <row r="23" spans="1:59" ht="18.75" customHeight="1">
      <c r="A23" s="12" t="str">
        <f t="shared" si="12"/>
        <v>DI</v>
      </c>
      <c r="B23" s="18"/>
      <c r="C23" s="17">
        <f t="shared" si="0"/>
        <v>43121</v>
      </c>
      <c r="D23" s="21">
        <f t="shared" si="13"/>
        <v>1</v>
      </c>
      <c r="E23" s="12" t="str">
        <f t="shared" si="14"/>
        <v>ME</v>
      </c>
      <c r="F23" s="19"/>
      <c r="G23" s="17">
        <f t="shared" si="1"/>
        <v>43152</v>
      </c>
      <c r="H23" s="21">
        <f t="shared" si="15"/>
        <v>4</v>
      </c>
      <c r="I23" s="12" t="str">
        <f t="shared" si="16"/>
        <v>ME</v>
      </c>
      <c r="J23" s="19"/>
      <c r="K23" s="17">
        <f t="shared" si="2"/>
        <v>43180</v>
      </c>
      <c r="L23" s="21">
        <f t="shared" si="17"/>
        <v>4</v>
      </c>
      <c r="M23" s="12" t="str">
        <f t="shared" si="18"/>
        <v>SA</v>
      </c>
      <c r="N23" s="18"/>
      <c r="O23" s="17">
        <f t="shared" si="3"/>
        <v>43211</v>
      </c>
      <c r="P23" s="21">
        <f t="shared" si="19"/>
        <v>7</v>
      </c>
      <c r="Q23" s="12" t="str">
        <f t="shared" si="20"/>
        <v>LU</v>
      </c>
      <c r="R23" s="19"/>
      <c r="S23" s="17">
        <f t="shared" si="4"/>
        <v>43241</v>
      </c>
      <c r="T23" s="21">
        <f t="shared" si="21"/>
        <v>2</v>
      </c>
      <c r="U23" s="12" t="str">
        <f t="shared" si="22"/>
        <v>JE</v>
      </c>
      <c r="V23" s="19"/>
      <c r="W23" s="17">
        <f t="shared" si="5"/>
        <v>43272</v>
      </c>
      <c r="X23" s="21">
        <f t="shared" si="23"/>
        <v>5</v>
      </c>
      <c r="Y23" s="12" t="str">
        <f t="shared" si="24"/>
        <v>SA</v>
      </c>
      <c r="Z23" s="18"/>
      <c r="AA23" s="17">
        <f t="shared" si="6"/>
        <v>43302</v>
      </c>
      <c r="AB23" s="21">
        <f t="shared" si="25"/>
        <v>7</v>
      </c>
      <c r="AC23" s="12" t="str">
        <f t="shared" si="26"/>
        <v>MA</v>
      </c>
      <c r="AD23" s="19"/>
      <c r="AE23" s="17">
        <f t="shared" si="7"/>
        <v>43333</v>
      </c>
      <c r="AF23" s="21">
        <f t="shared" si="27"/>
        <v>3</v>
      </c>
      <c r="AG23" s="12" t="str">
        <f t="shared" si="28"/>
        <v>VE</v>
      </c>
      <c r="AH23" s="19"/>
      <c r="AI23" s="17">
        <f t="shared" si="8"/>
        <v>43364</v>
      </c>
      <c r="AJ23" s="21">
        <f t="shared" si="29"/>
        <v>6</v>
      </c>
      <c r="AK23" s="12" t="str">
        <f t="shared" si="30"/>
        <v>DI</v>
      </c>
      <c r="AL23" s="18"/>
      <c r="AM23" s="17">
        <f t="shared" si="9"/>
        <v>43394</v>
      </c>
      <c r="AN23" s="21">
        <f t="shared" si="31"/>
        <v>1</v>
      </c>
      <c r="AO23" s="12" t="str">
        <f t="shared" si="32"/>
        <v>ME</v>
      </c>
      <c r="AP23" s="19"/>
      <c r="AQ23" s="9">
        <f t="shared" si="10"/>
        <v>43425</v>
      </c>
      <c r="AR23" s="15">
        <f t="shared" si="33"/>
        <v>4</v>
      </c>
      <c r="AS23" s="12" t="str">
        <f t="shared" si="34"/>
        <v>VE</v>
      </c>
      <c r="AT23" s="19"/>
      <c r="AU23" s="17">
        <f t="shared" si="11"/>
        <v>43455</v>
      </c>
      <c r="AV23" s="15">
        <f t="shared" si="35"/>
        <v>6</v>
      </c>
      <c r="BG23" s="13">
        <v>2038</v>
      </c>
    </row>
    <row r="24" spans="1:59" ht="18.75" customHeight="1">
      <c r="A24" s="12" t="str">
        <f t="shared" si="12"/>
        <v>LU</v>
      </c>
      <c r="B24" s="19"/>
      <c r="C24" s="17">
        <f t="shared" si="0"/>
        <v>43122</v>
      </c>
      <c r="D24" s="21">
        <f t="shared" si="13"/>
        <v>2</v>
      </c>
      <c r="E24" s="12" t="str">
        <f t="shared" si="14"/>
        <v>JE</v>
      </c>
      <c r="F24" s="19"/>
      <c r="G24" s="17">
        <f t="shared" si="1"/>
        <v>43153</v>
      </c>
      <c r="H24" s="21">
        <f t="shared" si="15"/>
        <v>5</v>
      </c>
      <c r="I24" s="12" t="str">
        <f t="shared" si="16"/>
        <v>JE</v>
      </c>
      <c r="J24" s="19"/>
      <c r="K24" s="17">
        <f t="shared" si="2"/>
        <v>43181</v>
      </c>
      <c r="L24" s="21">
        <f t="shared" si="17"/>
        <v>5</v>
      </c>
      <c r="M24" s="12" t="str">
        <f t="shared" si="18"/>
        <v>DI</v>
      </c>
      <c r="N24" s="18"/>
      <c r="O24" s="17">
        <f t="shared" si="3"/>
        <v>43212</v>
      </c>
      <c r="P24" s="21">
        <f t="shared" si="19"/>
        <v>1</v>
      </c>
      <c r="Q24" s="12" t="str">
        <f t="shared" si="20"/>
        <v>MA</v>
      </c>
      <c r="R24" s="19"/>
      <c r="S24" s="17">
        <f t="shared" si="4"/>
        <v>43242</v>
      </c>
      <c r="T24" s="21">
        <f t="shared" si="21"/>
        <v>3</v>
      </c>
      <c r="U24" s="12" t="str">
        <f t="shared" si="22"/>
        <v>VE</v>
      </c>
      <c r="V24" s="19"/>
      <c r="W24" s="17">
        <f t="shared" si="5"/>
        <v>43273</v>
      </c>
      <c r="X24" s="21">
        <f t="shared" si="23"/>
        <v>6</v>
      </c>
      <c r="Y24" s="12" t="str">
        <f t="shared" si="24"/>
        <v>DI</v>
      </c>
      <c r="Z24" s="18"/>
      <c r="AA24" s="17">
        <f t="shared" si="6"/>
        <v>43303</v>
      </c>
      <c r="AB24" s="21">
        <f t="shared" si="25"/>
        <v>1</v>
      </c>
      <c r="AC24" s="12" t="str">
        <f t="shared" si="26"/>
        <v>ME</v>
      </c>
      <c r="AD24" s="19"/>
      <c r="AE24" s="17">
        <f t="shared" si="7"/>
        <v>43334</v>
      </c>
      <c r="AF24" s="21">
        <f t="shared" si="27"/>
        <v>4</v>
      </c>
      <c r="AG24" s="12" t="str">
        <f t="shared" si="28"/>
        <v>SA</v>
      </c>
      <c r="AH24" s="18"/>
      <c r="AI24" s="17">
        <f t="shared" si="8"/>
        <v>43365</v>
      </c>
      <c r="AJ24" s="21">
        <f t="shared" si="29"/>
        <v>7</v>
      </c>
      <c r="AK24" s="12" t="str">
        <f t="shared" si="30"/>
        <v>LU</v>
      </c>
      <c r="AL24" s="19"/>
      <c r="AM24" s="17">
        <f t="shared" si="9"/>
        <v>43395</v>
      </c>
      <c r="AN24" s="21">
        <f t="shared" si="31"/>
        <v>2</v>
      </c>
      <c r="AO24" s="12" t="str">
        <f t="shared" si="32"/>
        <v>JE</v>
      </c>
      <c r="AP24" s="19"/>
      <c r="AQ24" s="9">
        <f t="shared" si="10"/>
        <v>43426</v>
      </c>
      <c r="AR24" s="15">
        <f t="shared" si="33"/>
        <v>5</v>
      </c>
      <c r="AS24" s="12" t="str">
        <f t="shared" si="34"/>
        <v>SA</v>
      </c>
      <c r="AT24" s="18"/>
      <c r="AU24" s="17">
        <f t="shared" si="11"/>
        <v>43456</v>
      </c>
      <c r="AV24" s="15">
        <f t="shared" si="35"/>
        <v>7</v>
      </c>
      <c r="BG24" s="14">
        <v>2039</v>
      </c>
    </row>
    <row r="25" spans="1:59" ht="18.75" customHeight="1">
      <c r="A25" s="12" t="str">
        <f t="shared" si="12"/>
        <v>MA</v>
      </c>
      <c r="B25" s="19"/>
      <c r="C25" s="17">
        <f t="shared" si="0"/>
        <v>43123</v>
      </c>
      <c r="D25" s="21">
        <f t="shared" si="13"/>
        <v>3</v>
      </c>
      <c r="E25" s="12" t="str">
        <f t="shared" si="14"/>
        <v>VE</v>
      </c>
      <c r="F25" s="19"/>
      <c r="G25" s="17">
        <f t="shared" si="1"/>
        <v>43154</v>
      </c>
      <c r="H25" s="21">
        <f t="shared" si="15"/>
        <v>6</v>
      </c>
      <c r="I25" s="12" t="str">
        <f t="shared" si="16"/>
        <v>VE</v>
      </c>
      <c r="J25" s="19"/>
      <c r="K25" s="17">
        <f t="shared" si="2"/>
        <v>43182</v>
      </c>
      <c r="L25" s="21">
        <f t="shared" si="17"/>
        <v>6</v>
      </c>
      <c r="M25" s="12" t="str">
        <f t="shared" si="18"/>
        <v>LU</v>
      </c>
      <c r="N25" s="19"/>
      <c r="O25" s="17">
        <f t="shared" si="3"/>
        <v>43213</v>
      </c>
      <c r="P25" s="21">
        <f t="shared" si="19"/>
        <v>2</v>
      </c>
      <c r="Q25" s="12" t="str">
        <f t="shared" si="20"/>
        <v>ME</v>
      </c>
      <c r="R25" s="19"/>
      <c r="S25" s="17">
        <f t="shared" si="4"/>
        <v>43243</v>
      </c>
      <c r="T25" s="21">
        <f t="shared" si="21"/>
        <v>4</v>
      </c>
      <c r="U25" s="12" t="str">
        <f t="shared" si="22"/>
        <v>SA</v>
      </c>
      <c r="V25" s="18"/>
      <c r="W25" s="17">
        <f t="shared" si="5"/>
        <v>43274</v>
      </c>
      <c r="X25" s="21">
        <f t="shared" si="23"/>
        <v>7</v>
      </c>
      <c r="Y25" s="12" t="str">
        <f t="shared" si="24"/>
        <v>LU</v>
      </c>
      <c r="Z25" s="19"/>
      <c r="AA25" s="17">
        <f t="shared" si="6"/>
        <v>43304</v>
      </c>
      <c r="AB25" s="21">
        <f t="shared" si="25"/>
        <v>2</v>
      </c>
      <c r="AC25" s="12" t="str">
        <f t="shared" si="26"/>
        <v>JE</v>
      </c>
      <c r="AD25" s="19"/>
      <c r="AE25" s="17">
        <f t="shared" si="7"/>
        <v>43335</v>
      </c>
      <c r="AF25" s="21">
        <f t="shared" si="27"/>
        <v>5</v>
      </c>
      <c r="AG25" s="12" t="str">
        <f t="shared" si="28"/>
        <v>DI</v>
      </c>
      <c r="AH25" s="18"/>
      <c r="AI25" s="17">
        <f t="shared" si="8"/>
        <v>43366</v>
      </c>
      <c r="AJ25" s="21">
        <f t="shared" si="29"/>
        <v>1</v>
      </c>
      <c r="AK25" s="12" t="str">
        <f t="shared" si="30"/>
        <v>MA</v>
      </c>
      <c r="AL25" s="19"/>
      <c r="AM25" s="17">
        <f t="shared" si="9"/>
        <v>43396</v>
      </c>
      <c r="AN25" s="21">
        <f t="shared" si="31"/>
        <v>3</v>
      </c>
      <c r="AO25" s="12" t="str">
        <f t="shared" si="32"/>
        <v>VE</v>
      </c>
      <c r="AP25" s="19"/>
      <c r="AQ25" s="9">
        <f t="shared" si="10"/>
        <v>43427</v>
      </c>
      <c r="AR25" s="15">
        <f t="shared" si="33"/>
        <v>6</v>
      </c>
      <c r="AS25" s="12" t="str">
        <f t="shared" si="34"/>
        <v>DI</v>
      </c>
      <c r="AT25" s="18"/>
      <c r="AU25" s="17">
        <f t="shared" si="11"/>
        <v>43457</v>
      </c>
      <c r="AV25" s="15">
        <f t="shared" si="35"/>
        <v>1</v>
      </c>
      <c r="BG25" s="13">
        <v>2040</v>
      </c>
    </row>
    <row r="26" spans="1:59" ht="18.75" customHeight="1">
      <c r="A26" s="12" t="str">
        <f t="shared" si="12"/>
        <v>ME</v>
      </c>
      <c r="B26" s="19"/>
      <c r="C26" s="17">
        <f t="shared" si="0"/>
        <v>43124</v>
      </c>
      <c r="D26" s="21">
        <f t="shared" si="13"/>
        <v>4</v>
      </c>
      <c r="E26" s="12" t="str">
        <f t="shared" si="14"/>
        <v>SA</v>
      </c>
      <c r="F26" s="18"/>
      <c r="G26" s="17">
        <f t="shared" si="1"/>
        <v>43155</v>
      </c>
      <c r="H26" s="21">
        <f t="shared" si="15"/>
        <v>7</v>
      </c>
      <c r="I26" s="12" t="str">
        <f t="shared" si="16"/>
        <v>SA</v>
      </c>
      <c r="J26" s="18"/>
      <c r="K26" s="17">
        <f t="shared" si="2"/>
        <v>43183</v>
      </c>
      <c r="L26" s="21">
        <f t="shared" si="17"/>
        <v>7</v>
      </c>
      <c r="M26" s="12" t="str">
        <f t="shared" si="18"/>
        <v>MA</v>
      </c>
      <c r="N26" s="19"/>
      <c r="O26" s="17">
        <f t="shared" si="3"/>
        <v>43214</v>
      </c>
      <c r="P26" s="21">
        <f t="shared" si="19"/>
        <v>3</v>
      </c>
      <c r="Q26" s="12" t="str">
        <f t="shared" si="20"/>
        <v>JE</v>
      </c>
      <c r="R26" s="19"/>
      <c r="S26" s="17">
        <f t="shared" si="4"/>
        <v>43244</v>
      </c>
      <c r="T26" s="21">
        <f t="shared" si="21"/>
        <v>5</v>
      </c>
      <c r="U26" s="12" t="str">
        <f t="shared" si="22"/>
        <v>DI</v>
      </c>
      <c r="V26" s="18"/>
      <c r="W26" s="17">
        <f t="shared" si="5"/>
        <v>43275</v>
      </c>
      <c r="X26" s="21">
        <f t="shared" si="23"/>
        <v>1</v>
      </c>
      <c r="Y26" s="12" t="str">
        <f t="shared" si="24"/>
        <v>MA</v>
      </c>
      <c r="Z26" s="19"/>
      <c r="AA26" s="17">
        <f t="shared" si="6"/>
        <v>43305</v>
      </c>
      <c r="AB26" s="21">
        <f t="shared" si="25"/>
        <v>3</v>
      </c>
      <c r="AC26" s="12" t="str">
        <f t="shared" si="26"/>
        <v>VE</v>
      </c>
      <c r="AD26" s="19"/>
      <c r="AE26" s="17">
        <f t="shared" si="7"/>
        <v>43336</v>
      </c>
      <c r="AF26" s="21">
        <f t="shared" si="27"/>
        <v>6</v>
      </c>
      <c r="AG26" s="12" t="str">
        <f t="shared" si="28"/>
        <v>LU</v>
      </c>
      <c r="AH26" s="19"/>
      <c r="AI26" s="17">
        <f t="shared" si="8"/>
        <v>43367</v>
      </c>
      <c r="AJ26" s="21">
        <f t="shared" si="29"/>
        <v>2</v>
      </c>
      <c r="AK26" s="12" t="str">
        <f t="shared" si="30"/>
        <v>ME</v>
      </c>
      <c r="AL26" s="19"/>
      <c r="AM26" s="17">
        <f t="shared" si="9"/>
        <v>43397</v>
      </c>
      <c r="AN26" s="21">
        <f t="shared" si="31"/>
        <v>4</v>
      </c>
      <c r="AO26" s="12" t="str">
        <f t="shared" si="32"/>
        <v>SA</v>
      </c>
      <c r="AP26" s="18"/>
      <c r="AQ26" s="9">
        <f t="shared" si="10"/>
        <v>43428</v>
      </c>
      <c r="AR26" s="15">
        <f t="shared" si="33"/>
        <v>7</v>
      </c>
      <c r="AS26" s="12" t="str">
        <f t="shared" si="34"/>
        <v>LU</v>
      </c>
      <c r="AT26" s="19"/>
      <c r="AU26" s="17">
        <f t="shared" si="11"/>
        <v>43458</v>
      </c>
      <c r="AV26" s="15">
        <f t="shared" si="35"/>
        <v>2</v>
      </c>
      <c r="BG26" s="14">
        <v>2041</v>
      </c>
    </row>
    <row r="27" spans="1:59" ht="18.75" customHeight="1">
      <c r="A27" s="12" t="str">
        <f t="shared" si="12"/>
        <v>JE</v>
      </c>
      <c r="B27" s="19"/>
      <c r="C27" s="17">
        <f t="shared" si="0"/>
        <v>43125</v>
      </c>
      <c r="D27" s="21">
        <f t="shared" si="13"/>
        <v>5</v>
      </c>
      <c r="E27" s="12" t="str">
        <f t="shared" si="14"/>
        <v>DI</v>
      </c>
      <c r="F27" s="18"/>
      <c r="G27" s="17">
        <f t="shared" si="1"/>
        <v>43156</v>
      </c>
      <c r="H27" s="21">
        <f t="shared" si="15"/>
        <v>1</v>
      </c>
      <c r="I27" s="12" t="str">
        <f t="shared" si="16"/>
        <v>DI</v>
      </c>
      <c r="J27" s="18"/>
      <c r="K27" s="17">
        <f t="shared" si="2"/>
        <v>43184</v>
      </c>
      <c r="L27" s="21">
        <f t="shared" si="17"/>
        <v>1</v>
      </c>
      <c r="M27" s="12" t="str">
        <f t="shared" si="18"/>
        <v>ME</v>
      </c>
      <c r="N27" s="19"/>
      <c r="O27" s="17">
        <f t="shared" si="3"/>
        <v>43215</v>
      </c>
      <c r="P27" s="21">
        <f t="shared" si="19"/>
        <v>4</v>
      </c>
      <c r="Q27" s="12" t="str">
        <f t="shared" si="20"/>
        <v>VE</v>
      </c>
      <c r="R27" s="19"/>
      <c r="S27" s="17">
        <f t="shared" si="4"/>
        <v>43245</v>
      </c>
      <c r="T27" s="21">
        <f t="shared" si="21"/>
        <v>6</v>
      </c>
      <c r="U27" s="12" t="str">
        <f t="shared" si="22"/>
        <v>LU</v>
      </c>
      <c r="V27" s="19"/>
      <c r="W27" s="17">
        <f t="shared" si="5"/>
        <v>43276</v>
      </c>
      <c r="X27" s="21">
        <f t="shared" si="23"/>
        <v>2</v>
      </c>
      <c r="Y27" s="12" t="str">
        <f t="shared" si="24"/>
        <v>ME</v>
      </c>
      <c r="Z27" s="19"/>
      <c r="AA27" s="17">
        <f t="shared" si="6"/>
        <v>43306</v>
      </c>
      <c r="AB27" s="21">
        <f t="shared" si="25"/>
        <v>4</v>
      </c>
      <c r="AC27" s="12" t="str">
        <f t="shared" si="26"/>
        <v>SA</v>
      </c>
      <c r="AD27" s="18"/>
      <c r="AE27" s="17">
        <f t="shared" si="7"/>
        <v>43337</v>
      </c>
      <c r="AF27" s="21">
        <f t="shared" si="27"/>
        <v>7</v>
      </c>
      <c r="AG27" s="12" t="str">
        <f t="shared" si="28"/>
        <v>MA</v>
      </c>
      <c r="AH27" s="19"/>
      <c r="AI27" s="17">
        <f t="shared" si="8"/>
        <v>43368</v>
      </c>
      <c r="AJ27" s="21">
        <f t="shared" si="29"/>
        <v>3</v>
      </c>
      <c r="AK27" s="12" t="str">
        <f t="shared" si="30"/>
        <v>JE</v>
      </c>
      <c r="AL27" s="19"/>
      <c r="AM27" s="17">
        <f t="shared" si="9"/>
        <v>43398</v>
      </c>
      <c r="AN27" s="21">
        <f t="shared" si="31"/>
        <v>5</v>
      </c>
      <c r="AO27" s="12" t="str">
        <f t="shared" si="32"/>
        <v>DI</v>
      </c>
      <c r="AP27" s="18"/>
      <c r="AQ27" s="9">
        <f t="shared" si="10"/>
        <v>43429</v>
      </c>
      <c r="AR27" s="15">
        <f t="shared" si="33"/>
        <v>1</v>
      </c>
      <c r="AS27" s="12" t="str">
        <f t="shared" si="34"/>
        <v>MA</v>
      </c>
      <c r="AT27" s="19"/>
      <c r="AU27" s="17">
        <f t="shared" si="11"/>
        <v>43459</v>
      </c>
      <c r="AV27" s="15">
        <f t="shared" si="35"/>
        <v>3</v>
      </c>
      <c r="BG27" s="13">
        <v>2042</v>
      </c>
    </row>
    <row r="28" spans="1:59" ht="18.75" customHeight="1">
      <c r="A28" s="12" t="str">
        <f t="shared" si="12"/>
        <v>VE</v>
      </c>
      <c r="B28" s="19"/>
      <c r="C28" s="17">
        <f t="shared" si="0"/>
        <v>43126</v>
      </c>
      <c r="D28" s="21">
        <f t="shared" si="13"/>
        <v>6</v>
      </c>
      <c r="E28" s="12" t="str">
        <f t="shared" si="14"/>
        <v>LU</v>
      </c>
      <c r="F28" s="19"/>
      <c r="G28" s="17">
        <f t="shared" si="1"/>
        <v>43157</v>
      </c>
      <c r="H28" s="21">
        <f t="shared" si="15"/>
        <v>2</v>
      </c>
      <c r="I28" s="12" t="str">
        <f t="shared" si="16"/>
        <v>LU</v>
      </c>
      <c r="J28" s="19"/>
      <c r="K28" s="17">
        <f t="shared" si="2"/>
        <v>43185</v>
      </c>
      <c r="L28" s="21">
        <f t="shared" si="17"/>
        <v>2</v>
      </c>
      <c r="M28" s="12" t="str">
        <f t="shared" si="18"/>
        <v>JE</v>
      </c>
      <c r="N28" s="19"/>
      <c r="O28" s="17">
        <f t="shared" si="3"/>
        <v>43216</v>
      </c>
      <c r="P28" s="21">
        <f t="shared" si="19"/>
        <v>5</v>
      </c>
      <c r="Q28" s="12" t="str">
        <f t="shared" si="20"/>
        <v>SA</v>
      </c>
      <c r="R28" s="18"/>
      <c r="S28" s="17">
        <f t="shared" si="4"/>
        <v>43246</v>
      </c>
      <c r="T28" s="21">
        <f t="shared" si="21"/>
        <v>7</v>
      </c>
      <c r="U28" s="12" t="str">
        <f t="shared" si="22"/>
        <v>MA</v>
      </c>
      <c r="V28" s="19"/>
      <c r="W28" s="17">
        <f t="shared" si="5"/>
        <v>43277</v>
      </c>
      <c r="X28" s="21">
        <f t="shared" si="23"/>
        <v>3</v>
      </c>
      <c r="Y28" s="12" t="str">
        <f t="shared" si="24"/>
        <v>JE</v>
      </c>
      <c r="Z28" s="19"/>
      <c r="AA28" s="17">
        <f t="shared" si="6"/>
        <v>43307</v>
      </c>
      <c r="AB28" s="21">
        <f t="shared" si="25"/>
        <v>5</v>
      </c>
      <c r="AC28" s="12" t="str">
        <f t="shared" si="26"/>
        <v>DI</v>
      </c>
      <c r="AD28" s="18"/>
      <c r="AE28" s="17">
        <f t="shared" si="7"/>
        <v>43338</v>
      </c>
      <c r="AF28" s="21">
        <f t="shared" si="27"/>
        <v>1</v>
      </c>
      <c r="AG28" s="12" t="str">
        <f t="shared" si="28"/>
        <v>ME</v>
      </c>
      <c r="AH28" s="19"/>
      <c r="AI28" s="17">
        <f t="shared" si="8"/>
        <v>43369</v>
      </c>
      <c r="AJ28" s="21">
        <f t="shared" si="29"/>
        <v>4</v>
      </c>
      <c r="AK28" s="12" t="str">
        <f t="shared" si="30"/>
        <v>VE</v>
      </c>
      <c r="AL28" s="19"/>
      <c r="AM28" s="17">
        <f t="shared" si="9"/>
        <v>43399</v>
      </c>
      <c r="AN28" s="21">
        <f t="shared" si="31"/>
        <v>6</v>
      </c>
      <c r="AO28" s="12" t="str">
        <f t="shared" si="32"/>
        <v>LU</v>
      </c>
      <c r="AP28" s="19"/>
      <c r="AQ28" s="9">
        <f t="shared" si="10"/>
        <v>43430</v>
      </c>
      <c r="AR28" s="15">
        <f t="shared" si="33"/>
        <v>2</v>
      </c>
      <c r="AS28" s="12" t="str">
        <f t="shared" si="34"/>
        <v>ME</v>
      </c>
      <c r="AT28" s="19"/>
      <c r="AU28" s="17">
        <f t="shared" si="11"/>
        <v>43460</v>
      </c>
      <c r="AV28" s="15">
        <f t="shared" si="35"/>
        <v>4</v>
      </c>
      <c r="BG28" s="14">
        <v>2043</v>
      </c>
    </row>
    <row r="29" spans="1:59" ht="18.75" customHeight="1">
      <c r="A29" s="12" t="str">
        <f t="shared" si="12"/>
        <v>SA</v>
      </c>
      <c r="B29" s="18"/>
      <c r="C29" s="17">
        <f t="shared" si="0"/>
        <v>43127</v>
      </c>
      <c r="D29" s="21">
        <f t="shared" si="13"/>
        <v>7</v>
      </c>
      <c r="E29" s="12" t="str">
        <f t="shared" si="14"/>
        <v>MA</v>
      </c>
      <c r="F29" s="19"/>
      <c r="G29" s="17">
        <f t="shared" si="1"/>
        <v>43158</v>
      </c>
      <c r="H29" s="21">
        <f t="shared" si="15"/>
        <v>3</v>
      </c>
      <c r="I29" s="12" t="str">
        <f t="shared" si="16"/>
        <v>MA</v>
      </c>
      <c r="J29" s="19"/>
      <c r="K29" s="17">
        <f t="shared" si="2"/>
        <v>43186</v>
      </c>
      <c r="L29" s="21">
        <f t="shared" si="17"/>
        <v>3</v>
      </c>
      <c r="M29" s="12" t="str">
        <f t="shared" si="18"/>
        <v>VE</v>
      </c>
      <c r="N29" s="19"/>
      <c r="O29" s="17">
        <f t="shared" si="3"/>
        <v>43217</v>
      </c>
      <c r="P29" s="21">
        <f t="shared" si="19"/>
        <v>6</v>
      </c>
      <c r="Q29" s="12" t="str">
        <f t="shared" si="20"/>
        <v>DI</v>
      </c>
      <c r="R29" s="18"/>
      <c r="S29" s="17">
        <f t="shared" si="4"/>
        <v>43247</v>
      </c>
      <c r="T29" s="21">
        <f t="shared" si="21"/>
        <v>1</v>
      </c>
      <c r="U29" s="12" t="str">
        <f t="shared" si="22"/>
        <v>ME</v>
      </c>
      <c r="V29" s="19"/>
      <c r="W29" s="17">
        <f t="shared" si="5"/>
        <v>43278</v>
      </c>
      <c r="X29" s="21">
        <f t="shared" si="23"/>
        <v>4</v>
      </c>
      <c r="Y29" s="12" t="str">
        <f t="shared" si="24"/>
        <v>VE</v>
      </c>
      <c r="Z29" s="19"/>
      <c r="AA29" s="17">
        <f t="shared" si="6"/>
        <v>43308</v>
      </c>
      <c r="AB29" s="21">
        <f t="shared" si="25"/>
        <v>6</v>
      </c>
      <c r="AC29" s="12" t="str">
        <f t="shared" si="26"/>
        <v>LU</v>
      </c>
      <c r="AD29" s="19"/>
      <c r="AE29" s="17">
        <f t="shared" si="7"/>
        <v>43339</v>
      </c>
      <c r="AF29" s="21">
        <f t="shared" si="27"/>
        <v>2</v>
      </c>
      <c r="AG29" s="12" t="str">
        <f t="shared" si="28"/>
        <v>JE</v>
      </c>
      <c r="AH29" s="19"/>
      <c r="AI29" s="17">
        <f t="shared" si="8"/>
        <v>43370</v>
      </c>
      <c r="AJ29" s="21">
        <f t="shared" si="29"/>
        <v>5</v>
      </c>
      <c r="AK29" s="12" t="str">
        <f t="shared" si="30"/>
        <v>SA</v>
      </c>
      <c r="AL29" s="18"/>
      <c r="AM29" s="17">
        <f t="shared" si="9"/>
        <v>43400</v>
      </c>
      <c r="AN29" s="21">
        <f t="shared" si="31"/>
        <v>7</v>
      </c>
      <c r="AO29" s="12" t="str">
        <f t="shared" si="32"/>
        <v>MA</v>
      </c>
      <c r="AP29" s="19"/>
      <c r="AQ29" s="9">
        <f t="shared" si="10"/>
        <v>43431</v>
      </c>
      <c r="AR29" s="15">
        <f t="shared" si="33"/>
        <v>3</v>
      </c>
      <c r="AS29" s="12" t="str">
        <f t="shared" si="34"/>
        <v>JE</v>
      </c>
      <c r="AT29" s="19"/>
      <c r="AU29" s="17">
        <f t="shared" si="11"/>
        <v>43461</v>
      </c>
      <c r="AV29" s="15">
        <f t="shared" si="35"/>
        <v>5</v>
      </c>
      <c r="BG29" s="13">
        <v>2044</v>
      </c>
    </row>
    <row r="30" spans="1:59" ht="18.75" customHeight="1">
      <c r="A30" s="12" t="str">
        <f t="shared" si="12"/>
        <v>DI</v>
      </c>
      <c r="B30" s="18"/>
      <c r="C30" s="17">
        <f t="shared" si="0"/>
        <v>43128</v>
      </c>
      <c r="D30" s="21">
        <f t="shared" si="13"/>
        <v>1</v>
      </c>
      <c r="E30" s="12" t="str">
        <f t="shared" si="14"/>
        <v>ME</v>
      </c>
      <c r="F30" s="19"/>
      <c r="G30" s="17">
        <f t="shared" si="1"/>
        <v>43159</v>
      </c>
      <c r="H30" s="21">
        <f t="shared" si="15"/>
        <v>4</v>
      </c>
      <c r="I30" s="12" t="str">
        <f t="shared" si="16"/>
        <v>ME</v>
      </c>
      <c r="J30" s="19"/>
      <c r="K30" s="17">
        <f t="shared" si="2"/>
        <v>43187</v>
      </c>
      <c r="L30" s="21">
        <f t="shared" si="17"/>
        <v>4</v>
      </c>
      <c r="M30" s="12" t="str">
        <f t="shared" si="18"/>
        <v>SA</v>
      </c>
      <c r="N30" s="18"/>
      <c r="O30" s="17">
        <f t="shared" si="3"/>
        <v>43218</v>
      </c>
      <c r="P30" s="21">
        <f t="shared" si="19"/>
        <v>7</v>
      </c>
      <c r="Q30" s="12" t="str">
        <f t="shared" si="20"/>
        <v>LU</v>
      </c>
      <c r="R30" s="19"/>
      <c r="S30" s="17">
        <f t="shared" si="4"/>
        <v>43248</v>
      </c>
      <c r="T30" s="21">
        <f t="shared" si="21"/>
        <v>2</v>
      </c>
      <c r="U30" s="12" t="str">
        <f t="shared" si="22"/>
        <v>JE</v>
      </c>
      <c r="V30" s="19"/>
      <c r="W30" s="17">
        <f t="shared" si="5"/>
        <v>43279</v>
      </c>
      <c r="X30" s="21">
        <f t="shared" si="23"/>
        <v>5</v>
      </c>
      <c r="Y30" s="12" t="str">
        <f t="shared" si="24"/>
        <v>SA</v>
      </c>
      <c r="Z30" s="18"/>
      <c r="AA30" s="17">
        <f t="shared" si="6"/>
        <v>43309</v>
      </c>
      <c r="AB30" s="21">
        <f t="shared" si="25"/>
        <v>7</v>
      </c>
      <c r="AC30" s="12" t="str">
        <f t="shared" si="26"/>
        <v>MA</v>
      </c>
      <c r="AD30" s="19"/>
      <c r="AE30" s="17">
        <f t="shared" si="7"/>
        <v>43340</v>
      </c>
      <c r="AF30" s="21">
        <f t="shared" si="27"/>
        <v>3</v>
      </c>
      <c r="AG30" s="12" t="str">
        <f t="shared" si="28"/>
        <v>VE</v>
      </c>
      <c r="AH30" s="19"/>
      <c r="AI30" s="17">
        <f t="shared" si="8"/>
        <v>43371</v>
      </c>
      <c r="AJ30" s="21">
        <f t="shared" si="29"/>
        <v>6</v>
      </c>
      <c r="AK30" s="12" t="str">
        <f t="shared" si="30"/>
        <v>DI</v>
      </c>
      <c r="AL30" s="18"/>
      <c r="AM30" s="17">
        <f t="shared" si="9"/>
        <v>43401</v>
      </c>
      <c r="AN30" s="21">
        <f t="shared" si="31"/>
        <v>1</v>
      </c>
      <c r="AO30" s="12" t="str">
        <f t="shared" si="32"/>
        <v>ME</v>
      </c>
      <c r="AP30" s="19"/>
      <c r="AQ30" s="9">
        <f t="shared" si="10"/>
        <v>43432</v>
      </c>
      <c r="AR30" s="15">
        <f t="shared" si="33"/>
        <v>4</v>
      </c>
      <c r="AS30" s="12" t="str">
        <f t="shared" si="34"/>
        <v>VE</v>
      </c>
      <c r="AT30" s="19"/>
      <c r="AU30" s="17">
        <f t="shared" si="11"/>
        <v>43462</v>
      </c>
      <c r="AV30" s="15">
        <f t="shared" si="35"/>
        <v>6</v>
      </c>
      <c r="BG30" s="14">
        <v>2045</v>
      </c>
    </row>
    <row r="31" spans="1:59" ht="18.75" customHeight="1">
      <c r="A31" s="12" t="str">
        <f t="shared" si="12"/>
        <v>LU</v>
      </c>
      <c r="B31" s="19"/>
      <c r="C31" s="17">
        <f t="shared" si="0"/>
        <v>43129</v>
      </c>
      <c r="D31" s="21">
        <f t="shared" si="13"/>
        <v>2</v>
      </c>
      <c r="E31" s="12" t="str">
        <f t="shared" si="14"/>
        <v/>
      </c>
      <c r="F31" s="19"/>
      <c r="G31" s="17" t="str">
        <f t="shared" si="1"/>
        <v/>
      </c>
      <c r="H31" s="21" t="str">
        <f t="shared" si="15"/>
        <v/>
      </c>
      <c r="I31" s="12" t="str">
        <f t="shared" si="16"/>
        <v>JE</v>
      </c>
      <c r="J31" s="19"/>
      <c r="K31" s="17">
        <f t="shared" si="2"/>
        <v>43188</v>
      </c>
      <c r="L31" s="21">
        <f t="shared" si="17"/>
        <v>5</v>
      </c>
      <c r="M31" s="12" t="str">
        <f t="shared" si="18"/>
        <v>DI</v>
      </c>
      <c r="N31" s="18"/>
      <c r="O31" s="17">
        <f t="shared" si="3"/>
        <v>43219</v>
      </c>
      <c r="P31" s="21">
        <f t="shared" si="19"/>
        <v>1</v>
      </c>
      <c r="Q31" s="12" t="str">
        <f t="shared" si="20"/>
        <v>MA</v>
      </c>
      <c r="R31" s="19"/>
      <c r="S31" s="17">
        <f t="shared" si="4"/>
        <v>43249</v>
      </c>
      <c r="T31" s="21">
        <f t="shared" si="21"/>
        <v>3</v>
      </c>
      <c r="U31" s="12" t="str">
        <f t="shared" si="22"/>
        <v>VE</v>
      </c>
      <c r="V31" s="19"/>
      <c r="W31" s="17">
        <f t="shared" si="5"/>
        <v>43280</v>
      </c>
      <c r="X31" s="21">
        <f t="shared" si="23"/>
        <v>6</v>
      </c>
      <c r="Y31" s="12" t="str">
        <f t="shared" si="24"/>
        <v>DI</v>
      </c>
      <c r="Z31" s="18"/>
      <c r="AA31" s="17">
        <f t="shared" si="6"/>
        <v>43310</v>
      </c>
      <c r="AB31" s="21">
        <f t="shared" si="25"/>
        <v>1</v>
      </c>
      <c r="AC31" s="12" t="str">
        <f t="shared" si="26"/>
        <v>ME</v>
      </c>
      <c r="AD31" s="19"/>
      <c r="AE31" s="17">
        <f t="shared" si="7"/>
        <v>43341</v>
      </c>
      <c r="AF31" s="21">
        <f t="shared" si="27"/>
        <v>4</v>
      </c>
      <c r="AG31" s="12" t="str">
        <f t="shared" si="28"/>
        <v>SA</v>
      </c>
      <c r="AH31" s="18"/>
      <c r="AI31" s="17">
        <f t="shared" si="8"/>
        <v>43372</v>
      </c>
      <c r="AJ31" s="21">
        <f t="shared" si="29"/>
        <v>7</v>
      </c>
      <c r="AK31" s="12" t="str">
        <f t="shared" si="30"/>
        <v>LU</v>
      </c>
      <c r="AL31" s="19"/>
      <c r="AM31" s="17">
        <f t="shared" si="9"/>
        <v>43402</v>
      </c>
      <c r="AN31" s="21">
        <f t="shared" si="31"/>
        <v>2</v>
      </c>
      <c r="AO31" s="12" t="str">
        <f t="shared" si="32"/>
        <v>JE</v>
      </c>
      <c r="AP31" s="19"/>
      <c r="AQ31" s="9">
        <f t="shared" si="10"/>
        <v>43433</v>
      </c>
      <c r="AR31" s="15">
        <f t="shared" si="33"/>
        <v>5</v>
      </c>
      <c r="AS31" s="12" t="str">
        <f t="shared" si="34"/>
        <v>SA</v>
      </c>
      <c r="AT31" s="18"/>
      <c r="AU31" s="17">
        <f t="shared" si="11"/>
        <v>43463</v>
      </c>
      <c r="AV31" s="15">
        <f t="shared" si="35"/>
        <v>7</v>
      </c>
      <c r="BG31" s="13">
        <v>2046</v>
      </c>
    </row>
    <row r="32" spans="1:59" ht="18.75" customHeight="1">
      <c r="A32" s="12" t="str">
        <f t="shared" si="12"/>
        <v>MA</v>
      </c>
      <c r="B32" s="19"/>
      <c r="C32" s="17">
        <f t="shared" si="0"/>
        <v>43130</v>
      </c>
      <c r="D32" s="21">
        <f t="shared" si="13"/>
        <v>3</v>
      </c>
      <c r="E32" s="12" t="str">
        <f t="shared" si="14"/>
        <v/>
      </c>
      <c r="F32" s="19"/>
      <c r="G32" s="17" t="str">
        <f t="shared" si="1"/>
        <v/>
      </c>
      <c r="H32" s="21" t="str">
        <f t="shared" si="15"/>
        <v/>
      </c>
      <c r="I32" s="12" t="str">
        <f t="shared" si="16"/>
        <v>VE</v>
      </c>
      <c r="J32" s="19"/>
      <c r="K32" s="17">
        <f t="shared" si="2"/>
        <v>43189</v>
      </c>
      <c r="L32" s="21">
        <f t="shared" si="17"/>
        <v>6</v>
      </c>
      <c r="M32" s="12" t="str">
        <f t="shared" si="18"/>
        <v>LU</v>
      </c>
      <c r="N32" s="19"/>
      <c r="O32" s="17">
        <f t="shared" si="3"/>
        <v>43220</v>
      </c>
      <c r="P32" s="21">
        <f t="shared" si="19"/>
        <v>2</v>
      </c>
      <c r="Q32" s="12" t="str">
        <f t="shared" si="20"/>
        <v>ME</v>
      </c>
      <c r="R32" s="19"/>
      <c r="S32" s="17">
        <f t="shared" si="4"/>
        <v>43250</v>
      </c>
      <c r="T32" s="21">
        <f t="shared" si="21"/>
        <v>4</v>
      </c>
      <c r="U32" s="12" t="str">
        <f t="shared" si="22"/>
        <v>SA</v>
      </c>
      <c r="V32" s="18"/>
      <c r="W32" s="17">
        <f t="shared" si="5"/>
        <v>43281</v>
      </c>
      <c r="X32" s="21">
        <f t="shared" si="23"/>
        <v>7</v>
      </c>
      <c r="Y32" s="12" t="str">
        <f t="shared" si="24"/>
        <v>LU</v>
      </c>
      <c r="Z32" s="19"/>
      <c r="AA32" s="17">
        <f t="shared" si="6"/>
        <v>43311</v>
      </c>
      <c r="AB32" s="21">
        <f t="shared" si="25"/>
        <v>2</v>
      </c>
      <c r="AC32" s="12" t="str">
        <f t="shared" si="26"/>
        <v>JE</v>
      </c>
      <c r="AD32" s="19"/>
      <c r="AE32" s="17">
        <f t="shared" si="7"/>
        <v>43342</v>
      </c>
      <c r="AF32" s="21">
        <f t="shared" si="27"/>
        <v>5</v>
      </c>
      <c r="AG32" s="12" t="str">
        <f t="shared" si="28"/>
        <v>DI</v>
      </c>
      <c r="AH32" s="18"/>
      <c r="AI32" s="17">
        <f t="shared" si="8"/>
        <v>43373</v>
      </c>
      <c r="AJ32" s="21">
        <f t="shared" si="29"/>
        <v>1</v>
      </c>
      <c r="AK32" s="12" t="str">
        <f t="shared" si="30"/>
        <v>MA</v>
      </c>
      <c r="AL32" s="19"/>
      <c r="AM32" s="17">
        <f t="shared" si="9"/>
        <v>43403</v>
      </c>
      <c r="AN32" s="21">
        <f t="shared" si="31"/>
        <v>3</v>
      </c>
      <c r="AO32" s="12" t="str">
        <f t="shared" si="32"/>
        <v>VE</v>
      </c>
      <c r="AP32" s="19"/>
      <c r="AQ32" s="9">
        <f t="shared" si="10"/>
        <v>43434</v>
      </c>
      <c r="AR32" s="15">
        <f t="shared" si="33"/>
        <v>6</v>
      </c>
      <c r="AS32" s="12" t="str">
        <f t="shared" si="34"/>
        <v>DI</v>
      </c>
      <c r="AT32" s="18"/>
      <c r="AU32" s="17">
        <f t="shared" si="11"/>
        <v>43464</v>
      </c>
      <c r="AV32" s="15">
        <f t="shared" si="35"/>
        <v>1</v>
      </c>
      <c r="BG32" s="14">
        <v>2047</v>
      </c>
    </row>
    <row r="33" spans="1:59" ht="18.75" customHeight="1">
      <c r="A33" s="12" t="str">
        <f t="shared" si="12"/>
        <v>ME</v>
      </c>
      <c r="B33" s="20"/>
      <c r="C33" s="17">
        <f t="shared" si="0"/>
        <v>43131</v>
      </c>
      <c r="D33" s="21">
        <f t="shared" si="13"/>
        <v>4</v>
      </c>
      <c r="E33" s="12" t="str">
        <f t="shared" si="14"/>
        <v/>
      </c>
      <c r="F33" s="20"/>
      <c r="G33" s="17" t="str">
        <f t="shared" si="1"/>
        <v/>
      </c>
      <c r="H33" s="21" t="str">
        <f t="shared" si="15"/>
        <v/>
      </c>
      <c r="I33" s="22" t="s">
        <v>12</v>
      </c>
      <c r="J33" s="23"/>
      <c r="K33" s="17">
        <f t="shared" si="2"/>
        <v>43190</v>
      </c>
      <c r="L33" s="21">
        <f t="shared" si="17"/>
        <v>7</v>
      </c>
      <c r="M33" s="12" t="str">
        <f>UPPER(MID(TEXT(O33,"JJJ"),1,2))</f>
        <v/>
      </c>
      <c r="N33" s="20"/>
      <c r="O33" s="17" t="str">
        <f t="shared" si="3"/>
        <v/>
      </c>
      <c r="P33" s="21" t="str">
        <f t="shared" si="19"/>
        <v/>
      </c>
      <c r="Q33" s="12" t="str">
        <f t="shared" si="20"/>
        <v>JE</v>
      </c>
      <c r="R33" s="20"/>
      <c r="S33" s="17">
        <f t="shared" si="4"/>
        <v>43251</v>
      </c>
      <c r="T33" s="21">
        <f t="shared" si="21"/>
        <v>5</v>
      </c>
      <c r="U33" s="12" t="str">
        <f t="shared" si="22"/>
        <v/>
      </c>
      <c r="V33" s="20"/>
      <c r="W33" s="17" t="str">
        <f t="shared" si="5"/>
        <v/>
      </c>
      <c r="X33" s="21" t="str">
        <f t="shared" si="23"/>
        <v/>
      </c>
      <c r="Y33" s="12" t="str">
        <f t="shared" si="24"/>
        <v>MA</v>
      </c>
      <c r="Z33" s="20"/>
      <c r="AA33" s="17">
        <f t="shared" si="6"/>
        <v>43312</v>
      </c>
      <c r="AB33" s="21">
        <f t="shared" si="25"/>
        <v>3</v>
      </c>
      <c r="AC33" s="12" t="str">
        <f t="shared" si="26"/>
        <v>VE</v>
      </c>
      <c r="AD33" s="20"/>
      <c r="AE33" s="17">
        <f t="shared" si="7"/>
        <v>43343</v>
      </c>
      <c r="AF33" s="21">
        <f t="shared" si="27"/>
        <v>6</v>
      </c>
      <c r="AG33" s="12" t="str">
        <f>UPPER(MID(TEXT(AI33,"JJJ"),1,2))</f>
        <v/>
      </c>
      <c r="AH33" s="20"/>
      <c r="AI33" s="17" t="str">
        <f t="shared" si="8"/>
        <v/>
      </c>
      <c r="AJ33" s="21" t="str">
        <f t="shared" si="29"/>
        <v/>
      </c>
      <c r="AK33" s="12" t="str">
        <f t="shared" si="30"/>
        <v>ME</v>
      </c>
      <c r="AL33" s="20"/>
      <c r="AM33" s="17">
        <f t="shared" si="9"/>
        <v>43404</v>
      </c>
      <c r="AN33" s="21">
        <f t="shared" si="31"/>
        <v>4</v>
      </c>
      <c r="AO33" s="12" t="str">
        <f t="shared" si="32"/>
        <v/>
      </c>
      <c r="AP33" s="20"/>
      <c r="AQ33" s="9" t="str">
        <f t="shared" si="10"/>
        <v/>
      </c>
      <c r="AR33" s="15" t="str">
        <f t="shared" si="33"/>
        <v/>
      </c>
      <c r="AS33" s="12" t="str">
        <f t="shared" si="34"/>
        <v>LU</v>
      </c>
      <c r="AT33" s="20"/>
      <c r="AU33" s="17">
        <f t="shared" si="11"/>
        <v>43465</v>
      </c>
      <c r="AV33" s="15">
        <f t="shared" si="35"/>
        <v>2</v>
      </c>
      <c r="BG33" s="13">
        <v>2048</v>
      </c>
    </row>
    <row r="34" spans="1:59" s="3" customFormat="1" ht="19.5" customHeight="1">
      <c r="A34" s="47" t="s">
        <v>0</v>
      </c>
      <c r="B34" s="34"/>
      <c r="C34" s="35"/>
      <c r="D34" s="10"/>
      <c r="E34" s="40" t="s">
        <v>1</v>
      </c>
      <c r="F34" s="34"/>
      <c r="G34" s="35"/>
      <c r="H34" s="10"/>
      <c r="I34" s="41" t="s">
        <v>2</v>
      </c>
      <c r="J34" s="34"/>
      <c r="K34" s="35"/>
      <c r="L34" s="10"/>
      <c r="M34" s="42" t="s">
        <v>3</v>
      </c>
      <c r="N34" s="34"/>
      <c r="O34" s="35"/>
      <c r="P34" s="10"/>
      <c r="Q34" s="43" t="s">
        <v>4</v>
      </c>
      <c r="R34" s="34"/>
      <c r="S34" s="35"/>
      <c r="T34" s="10"/>
      <c r="U34" s="44" t="s">
        <v>5</v>
      </c>
      <c r="V34" s="34"/>
      <c r="W34" s="35"/>
      <c r="X34" s="10"/>
      <c r="Y34" s="33" t="s">
        <v>6</v>
      </c>
      <c r="Z34" s="34"/>
      <c r="AA34" s="35"/>
      <c r="AB34" s="10"/>
      <c r="AC34" s="36" t="s">
        <v>7</v>
      </c>
      <c r="AD34" s="34"/>
      <c r="AE34" s="35"/>
      <c r="AF34" s="10"/>
      <c r="AG34" s="37" t="s">
        <v>8</v>
      </c>
      <c r="AH34" s="34"/>
      <c r="AI34" s="35"/>
      <c r="AJ34" s="10"/>
      <c r="AK34" s="38" t="s">
        <v>9</v>
      </c>
      <c r="AL34" s="34"/>
      <c r="AM34" s="35"/>
      <c r="AN34" s="10"/>
      <c r="AO34" s="39" t="s">
        <v>10</v>
      </c>
      <c r="AP34" s="34"/>
      <c r="AQ34" s="35"/>
      <c r="AR34" s="10"/>
      <c r="AS34" s="48" t="s">
        <v>11</v>
      </c>
      <c r="AT34" s="49"/>
      <c r="AU34" s="50"/>
      <c r="AV34" s="11"/>
      <c r="BA34" s="14"/>
      <c r="BB34" s="14"/>
      <c r="BD34" s="14"/>
      <c r="BG34" s="14">
        <v>2049</v>
      </c>
    </row>
    <row r="37" spans="1:59" ht="12.75" customHeight="1">
      <c r="A37" s="5"/>
      <c r="B37" s="6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</row>
    <row r="38" spans="1:59" ht="5.25" customHeight="1">
      <c r="A38" s="5"/>
      <c r="B38" s="6"/>
      <c r="C38" s="7"/>
      <c r="D38" s="8"/>
      <c r="E38" s="7"/>
      <c r="F38" s="7"/>
      <c r="G38" s="7"/>
      <c r="H38" s="8"/>
      <c r="I38" s="7"/>
      <c r="J38" s="7"/>
      <c r="K38" s="7"/>
      <c r="L38" s="8"/>
      <c r="M38" s="7"/>
      <c r="N38" s="7"/>
    </row>
    <row r="39" spans="1:59" ht="12.75" customHeight="1">
      <c r="A39" s="5"/>
      <c r="B39" s="6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</row>
  </sheetData>
  <mergeCells count="28">
    <mergeCell ref="C37:U37"/>
    <mergeCell ref="C39:U39"/>
    <mergeCell ref="AS2:AU2"/>
    <mergeCell ref="A2:C2"/>
    <mergeCell ref="E2:G2"/>
    <mergeCell ref="I2:K2"/>
    <mergeCell ref="M2:O2"/>
    <mergeCell ref="Q2:S2"/>
    <mergeCell ref="U2:W2"/>
    <mergeCell ref="Y2:AA2"/>
    <mergeCell ref="AC2:AE2"/>
    <mergeCell ref="AG2:AI2"/>
    <mergeCell ref="AK2:AM2"/>
    <mergeCell ref="AO2:AQ2"/>
    <mergeCell ref="AS34:AU34"/>
    <mergeCell ref="A34:C34"/>
    <mergeCell ref="E34:G34"/>
    <mergeCell ref="I34:K34"/>
    <mergeCell ref="M34:O34"/>
    <mergeCell ref="Q34:S34"/>
    <mergeCell ref="U34:W34"/>
    <mergeCell ref="BA1:BB1"/>
    <mergeCell ref="AW1:AX1"/>
    <mergeCell ref="Y34:AA34"/>
    <mergeCell ref="AC34:AE34"/>
    <mergeCell ref="AG34:AI34"/>
    <mergeCell ref="AK34:AM34"/>
    <mergeCell ref="AO34:AQ34"/>
  </mergeCells>
  <conditionalFormatting sqref="AS3:AU33 AT1">
    <cfRule type="expression" dxfId="11" priority="13">
      <formula>OR($AV1=$BA$3,$AV1=$BB$3)</formula>
    </cfRule>
  </conditionalFormatting>
  <conditionalFormatting sqref="AO3:AQ33">
    <cfRule type="expression" dxfId="10" priority="11">
      <formula>OR($AR3=$BA$3,$AR3=$BB$3)</formula>
    </cfRule>
  </conditionalFormatting>
  <conditionalFormatting sqref="AK3:AM33">
    <cfRule type="expression" dxfId="9" priority="10">
      <formula>OR($AN3=$BA$3,$AN3=$BB$3)</formula>
    </cfRule>
  </conditionalFormatting>
  <conditionalFormatting sqref="AG3:AI33">
    <cfRule type="expression" dxfId="8" priority="9">
      <formula>OR($AJ3=$BA$3,$AJ3=$BB$3)</formula>
    </cfRule>
  </conditionalFormatting>
  <conditionalFormatting sqref="AC3:AE33">
    <cfRule type="expression" dxfId="7" priority="8">
      <formula>OR($AF3=$BA$3,$AF3=$BB$3)</formula>
    </cfRule>
  </conditionalFormatting>
  <conditionalFormatting sqref="Y3:AA33">
    <cfRule type="expression" dxfId="6" priority="7">
      <formula>OR($AB3=$BA$3,$AB3=$BB$3)</formula>
    </cfRule>
  </conditionalFormatting>
  <conditionalFormatting sqref="U3:W33">
    <cfRule type="expression" dxfId="5" priority="6">
      <formula>OR($X3=$BA$3,$X3=$BB$3)</formula>
    </cfRule>
  </conditionalFormatting>
  <conditionalFormatting sqref="Q3:S33">
    <cfRule type="expression" dxfId="4" priority="5">
      <formula>OR($T3=$BA$3,$T3=$BB$3)</formula>
    </cfRule>
  </conditionalFormatting>
  <conditionalFormatting sqref="M3:O33">
    <cfRule type="expression" dxfId="3" priority="4">
      <formula>OR($P3=$BA$3,$P3=$BB$3)</formula>
    </cfRule>
  </conditionalFormatting>
  <conditionalFormatting sqref="I3:K33">
    <cfRule type="expression" dxfId="2" priority="3">
      <formula>OR($L3=$BA$3,$L3=$BB$3)</formula>
    </cfRule>
  </conditionalFormatting>
  <conditionalFormatting sqref="E3:G33">
    <cfRule type="expression" dxfId="1" priority="2">
      <formula>OR($H3=$BA$3,$H3=$BB$3)</formula>
    </cfRule>
  </conditionalFormatting>
  <conditionalFormatting sqref="A3:C33">
    <cfRule type="expression" dxfId="0" priority="1">
      <formula>OR($D3=$BA$3,$D3=$BB$3)</formula>
    </cfRule>
  </conditionalFormatting>
  <dataValidations count="2">
    <dataValidation type="list" allowBlank="1" showInputMessage="1" showErrorMessage="1" sqref="AW2">
      <formula1>$BG$2:$BG$34</formula1>
    </dataValidation>
    <dataValidation type="list" allowBlank="1" showInputMessage="1" showErrorMessage="1" sqref="BA2:BB2">
      <formula1>$BD$3:$BD$9</formula1>
    </dataValidation>
  </dataValidation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12</vt:i4>
      </vt:variant>
    </vt:vector>
  </HeadingPairs>
  <TitlesOfParts>
    <vt:vector size="13" baseType="lpstr">
      <vt:lpstr>Feuil1</vt:lpstr>
      <vt:lpstr>aout</vt:lpstr>
      <vt:lpstr>avril</vt:lpstr>
      <vt:lpstr>decembre</vt:lpstr>
      <vt:lpstr>fevrier</vt:lpstr>
      <vt:lpstr>janvier</vt:lpstr>
      <vt:lpstr>juillet</vt:lpstr>
      <vt:lpstr>juin</vt:lpstr>
      <vt:lpstr>mai</vt:lpstr>
      <vt:lpstr>mars</vt:lpstr>
      <vt:lpstr>novembre</vt:lpstr>
      <vt:lpstr>octobre</vt:lpstr>
      <vt:lpstr>septembre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Mathier</dc:creator>
  <cp:lastModifiedBy>hben</cp:lastModifiedBy>
  <cp:lastPrinted>2013-01-03T09:54:31Z</cp:lastPrinted>
  <dcterms:created xsi:type="dcterms:W3CDTF">2013-01-03T09:22:42Z</dcterms:created>
  <dcterms:modified xsi:type="dcterms:W3CDTF">2017-07-16T09:03:34Z</dcterms:modified>
</cp:coreProperties>
</file>